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59A9E79D-F335-4A47-8621-84ACDA533424}" xr6:coauthVersionLast="47" xr6:coauthVersionMax="47" xr10:uidLastSave="{00000000-0000-0000-0000-000000000000}"/>
  <bookViews>
    <workbookView xWindow="-120" yWindow="-120" windowWidth="29040" windowHeight="15720" tabRatio="907" xr2:uid="{00000000-000D-0000-FFFF-FFFF00000000}"/>
  </bookViews>
  <sheets>
    <sheet name="LEES DIT" sheetId="22" r:id="rId1"/>
    <sheet name="Eerste keer" sheetId="3" r:id="rId2"/>
    <sheet name="Laatste in de reeks" sheetId="4" r:id="rId3"/>
    <sheet name="Langste tekst" sheetId="5" r:id="rId4"/>
    <sheet name="Aantal unieke namen" sheetId="6" r:id="rId5"/>
    <sheet name="Unieke namen" sheetId="7" r:id="rId6"/>
    <sheet name="Grootste per groep" sheetId="8" r:id="rId7"/>
    <sheet name="Kleinste even getal" sheetId="9" r:id="rId8"/>
    <sheet name="Aantal oneven &gt;50" sheetId="10" r:id="rId9"/>
    <sheet name="Waarde in onderste cel" sheetId="11" r:id="rId10"/>
    <sheet name="Wanneer het laatst groter dan" sheetId="12" r:id="rId11"/>
    <sheet name="Naam bij grootste" sheetId="13" r:id="rId12"/>
    <sheet name="Som van kleinste" sheetId="14" r:id="rId13"/>
    <sheet name="Laatste 14 dagen" sheetId="18" r:id="rId14"/>
    <sheet name="TRANSPONEREN" sheetId="15" r:id="rId15"/>
    <sheet name="Interval Klas" sheetId="16" r:id="rId16"/>
    <sheet name="Reeksen vergelijken" sheetId="17" r:id="rId17"/>
  </sheets>
  <externalReferences>
    <externalReference r:id="rId18"/>
    <externalReference r:id="rId19"/>
  </externalReferences>
  <definedNames>
    <definedName name="Adressen">'[1]Plaatsen-Adressen'!$D$1:$D$100</definedName>
    <definedName name="akken10">[2]Cijferlijst!#REF!</definedName>
    <definedName name="Plaatsen">'[1]Plaatsen-Adressen'!$B$1:$B$100</definedName>
    <definedName name="vakken10">[2]Cijferlijst!#REF!</definedName>
    <definedName name="vakken11">[2]Cijferlijst!#REF!</definedName>
    <definedName name="vakken12">[2]Cijferlijst!#REF!</definedName>
    <definedName name="vakken13">[2]Cijferlijst!#REF!</definedName>
    <definedName name="vakken2">[2]Cijferlijst!#REF!</definedName>
    <definedName name="vakken3">[2]Cijferlijst!#REF!</definedName>
    <definedName name="vakken4">[2]Cijferlijst!#REF!</definedName>
    <definedName name="vakken5">[2]Cijferlijst!#REF!</definedName>
    <definedName name="vakken6">[2]Cijferlijst!#REF!</definedName>
    <definedName name="vakken7">[2]Cijferlijst!#REF!</definedName>
    <definedName name="vakken8">[2]Cijferlijst!#REF!</definedName>
    <definedName name="vakken9">[2]Cijferlijst!#REF!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3" l="1" a="1"/>
  <c r="E9" i="13" s="1"/>
  <c r="D9" i="13" a="1"/>
  <c r="D9" i="13" s="1"/>
  <c r="B11" i="9" a="1"/>
  <c r="B11" i="9" s="1"/>
  <c r="B3" i="7" l="1" a="1"/>
  <c r="B3" i="7" s="1"/>
  <c r="F8" i="6" a="1"/>
  <c r="F8" i="6" s="1"/>
  <c r="F5" i="6" a="1"/>
  <c r="F5" i="6" s="1"/>
  <c r="B15" i="17" l="1" a="1"/>
  <c r="B15" i="17" s="1"/>
  <c r="B6" i="6" a="1"/>
  <c r="B6" i="6" s="1"/>
  <c r="H4" i="16" a="1"/>
  <c r="H4" i="16" s="1"/>
  <c r="H17" i="16" a="1"/>
  <c r="H17" i="16" s="1"/>
  <c r="J1" i="15" a="1"/>
  <c r="J1" i="15" s="1"/>
  <c r="E1" i="18" l="1" a="1"/>
  <c r="E1" i="18" s="1"/>
  <c r="E7" i="12" a="1"/>
  <c r="E7" i="12" s="1"/>
  <c r="B13" i="9" a="1"/>
  <c r="B13" i="9" s="1"/>
  <c r="B3" i="9" a="1"/>
  <c r="B3" i="9" s="1"/>
  <c r="B9" i="9" a="1"/>
  <c r="B9" i="9" s="1"/>
  <c r="B16" i="9" a="1"/>
  <c r="B16" i="9" s="1"/>
  <c r="B15" i="9" a="1"/>
  <c r="B15" i="9" s="1"/>
  <c r="B2" i="9" a="1"/>
  <c r="B2" i="9" s="1"/>
  <c r="B1" i="9" a="1"/>
  <c r="B1" i="9" s="1"/>
  <c r="B8" i="9" a="1"/>
  <c r="B8" i="9" s="1"/>
  <c r="B6" i="9" a="1"/>
  <c r="B6" i="9" s="1"/>
  <c r="B5" i="9" a="1"/>
  <c r="B5" i="9" s="1"/>
  <c r="C9" i="10" a="1"/>
  <c r="C9" i="10" s="1"/>
  <c r="B12" i="9" a="1"/>
  <c r="B12" i="9" s="1"/>
  <c r="C3" i="10" a="1"/>
  <c r="C3" i="10" s="1"/>
  <c r="B4" i="7" a="1"/>
  <c r="B4" i="7" s="1"/>
  <c r="B5" i="7" s="1" a="1"/>
  <c r="B5" i="7" s="1"/>
  <c r="C2" i="5" a="1"/>
  <c r="C2" i="5" s="1"/>
  <c r="C3" i="5" a="1"/>
  <c r="C3" i="5" s="1"/>
  <c r="C2" i="4"/>
  <c r="F3" i="6" a="1"/>
  <c r="F3" i="6" s="1"/>
  <c r="B13" i="6" a="1"/>
  <c r="B13" i="6" s="1"/>
  <c r="B3" i="6" a="1"/>
  <c r="B3" i="6" s="1"/>
  <c r="B28" i="17" a="1"/>
  <c r="B28" i="17" s="1"/>
  <c r="B23" i="17" a="1"/>
  <c r="B23" i="17" s="1"/>
  <c r="D10" i="17" a="1"/>
  <c r="D10" i="17" s="1"/>
  <c r="B10" i="17" a="1"/>
  <c r="B10" i="17" s="1"/>
  <c r="C23" i="14" a="1"/>
  <c r="C23" i="14" s="1"/>
  <c r="C21" i="14" a="1"/>
  <c r="C21" i="14" s="1"/>
  <c r="C2" i="14" a="1"/>
  <c r="C2" i="14" s="1"/>
  <c r="E18" i="12" a="1"/>
  <c r="E18" i="12" s="1"/>
  <c r="E15" i="12" a="1"/>
  <c r="E15" i="12" s="1"/>
  <c r="E11" i="12" a="1"/>
  <c r="E11" i="12" s="1"/>
  <c r="E4" i="12" a="1"/>
  <c r="E4" i="12" s="1"/>
  <c r="C25" i="11" a="1"/>
  <c r="C25" i="11" s="1"/>
  <c r="C24" i="11" a="1"/>
  <c r="C24" i="11" s="1"/>
  <c r="C17" i="11"/>
  <c r="C16" i="11" a="1"/>
  <c r="C16" i="11" s="1"/>
  <c r="C14" i="11"/>
  <c r="C13" i="11"/>
  <c r="C9" i="11" a="1"/>
  <c r="C9" i="11" s="1"/>
  <c r="C7" i="11" a="1"/>
  <c r="C7" i="11" s="1"/>
  <c r="C3" i="11" a="1"/>
  <c r="C3" i="11" s="1"/>
  <c r="C6" i="11" s="1"/>
  <c r="C6" i="10" a="1"/>
  <c r="C6" i="10" s="1"/>
  <c r="C3" i="3" a="1"/>
  <c r="C3" i="3" s="1"/>
  <c r="H4" i="8" a="1"/>
  <c r="H4" i="8" s="1"/>
  <c r="H6" i="8" a="1"/>
  <c r="H6" i="8" s="1"/>
  <c r="F8" i="8" a="1"/>
  <c r="F8" i="8" s="1"/>
  <c r="F7" i="8" a="1"/>
  <c r="F7" i="8" s="1"/>
  <c r="F6" i="8" a="1"/>
  <c r="F6" i="8" s="1"/>
  <c r="F5" i="8" a="1"/>
  <c r="F5" i="8" s="1"/>
  <c r="F4" i="8" a="1"/>
  <c r="F4" i="8" s="1"/>
  <c r="F3" i="8" a="1"/>
  <c r="F3" i="8" s="1"/>
  <c r="F21" i="8" a="1"/>
  <c r="F21" i="8" s="1"/>
  <c r="F20" i="8" a="1"/>
  <c r="F20" i="8" s="1"/>
  <c r="F19" i="8" a="1"/>
  <c r="F19" i="8" s="1"/>
  <c r="F18" i="8" a="1"/>
  <c r="F18" i="8" s="1"/>
  <c r="F17" i="8" a="1"/>
  <c r="F17" i="8" s="1"/>
  <c r="F16" i="8" a="1"/>
  <c r="F16" i="8" s="1"/>
  <c r="H17" i="8" a="1"/>
  <c r="H17" i="8" s="1"/>
  <c r="H5" i="8" a="1"/>
  <c r="H5" i="8" s="1"/>
  <c r="B6" i="7" l="1" a="1"/>
  <c r="B6" i="7" s="1"/>
  <c r="C8" i="11"/>
  <c r="C20" i="11" l="1"/>
  <c r="C22" i="11"/>
  <c r="C21" i="11"/>
  <c r="C19" i="1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<sst xmlns="http://schemas.openxmlformats.org/spreadsheetml/2006/main" count="297" uniqueCount="216">
  <si>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</si>
  <si>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</si>
  <si>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</si>
  <si>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</si>
  <si>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</si>
  <si>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</si>
  <si>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</si>
  <si>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</si>
  <si>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woord staat voor het eerst in rij</t>
  </si>
  <si>
    <t>Henk</t>
  </si>
  <si>
    <t>Albert</t>
  </si>
  <si>
    <t>Klaas</t>
  </si>
  <si>
    <t>Koos</t>
  </si>
  <si>
    <t>Geeft de onderste waarde in de serie</t>
  </si>
  <si>
    <t>Lengte van de langste tekst</t>
  </si>
  <si>
    <t>Langste tekst</t>
  </si>
  <si>
    <t>test</t>
  </si>
  <si>
    <t>dit is de langste tekst</t>
  </si>
  <si>
    <t>korter</t>
  </si>
  <si>
    <t>langer</t>
  </si>
  <si>
    <t>laatste</t>
  </si>
  <si>
    <t>allerlaatste</t>
  </si>
  <si>
    <t>Tel het aantal unieke namen</t>
  </si>
  <si>
    <t>Tel het aantal unieke waarden</t>
  </si>
  <si>
    <t>jan</t>
  </si>
  <si>
    <t>geeft fout bij blanco cellen</t>
  </si>
  <si>
    <t>jo</t>
  </si>
  <si>
    <t>FOUT</t>
  </si>
  <si>
    <t>klaas</t>
  </si>
  <si>
    <t>wim</t>
  </si>
  <si>
    <t>=SOM(N(INTERVAL(E2:E100;E2:E100)&gt;0))</t>
  </si>
  <si>
    <t>goed voor getallen</t>
  </si>
  <si>
    <t>tekst</t>
  </si>
  <si>
    <t>goed voor alle waarden</t>
  </si>
  <si>
    <t>B1 moet 1 cel boven de cel met de eerste formule zijn</t>
  </si>
  <si>
    <t>Zet de unieke namen onder elkaar</t>
  </si>
  <si>
    <t>Totaaloverzicht kosten</t>
  </si>
  <si>
    <t>Algemene kosten</t>
  </si>
  <si>
    <t>Automatisering</t>
  </si>
  <si>
    <t>Bijkomende kosten</t>
  </si>
  <si>
    <t>Uitzendkrachten</t>
  </si>
  <si>
    <t>Huisvestingskosten</t>
  </si>
  <si>
    <t>Kantoorkosten</t>
  </si>
  <si>
    <t>Bankkosten</t>
  </si>
  <si>
    <t>met SOMPRODUCT</t>
  </si>
  <si>
    <t>=SOMPRODUCT(REST(A1:A100;2)*(A1:A100&gt;50))</t>
  </si>
  <si>
    <t>a</t>
  </si>
  <si>
    <t>b</t>
  </si>
  <si>
    <t>matrixformule</t>
  </si>
  <si>
    <t>d</t>
  </si>
  <si>
    <t>h</t>
  </si>
  <si>
    <t>=INDEX(A1:A2000;C7;1)</t>
  </si>
  <si>
    <t>=VERSCHUIVING(A1;C7-1;0)</t>
  </si>
  <si>
    <t>aantal gevulde cellen, ook tekst</t>
  </si>
  <si>
    <t>=AANTALARG(A3:A2000)</t>
  </si>
  <si>
    <t>=AANTAL.LEGE.CELLEN(A3:A2000)</t>
  </si>
  <si>
    <t>onderste</t>
  </si>
  <si>
    <t>=VERT.ZOEKEN(MAX(A1:A100);A1:A100;1;WAAR)</t>
  </si>
  <si>
    <t>Wanneer was het getal voor het laatst groter dan 1500</t>
  </si>
  <si>
    <t>Wanneer was dit getal voor het laatst groter dan:</t>
  </si>
  <si>
    <t>Wanneer is dit getal voor het laatst ingevoerd:</t>
  </si>
  <si>
    <t>Wanneer is dit getal voor de één na laatste keer ingevoerd:</t>
  </si>
  <si>
    <t>Kwartaal 1</t>
  </si>
  <si>
    <t>Kwartaal 2</t>
  </si>
  <si>
    <t>Kwartaal 3</t>
  </si>
  <si>
    <t>Kwartaal 4</t>
  </si>
  <si>
    <t>Bert</t>
  </si>
  <si>
    <t>Peter</t>
  </si>
  <si>
    <t>Jan</t>
  </si>
  <si>
    <t>Martijn</t>
  </si>
  <si>
    <t>Simone</t>
  </si>
  <si>
    <t>Theo</t>
  </si>
  <si>
    <t>De naam bij de grootste waarde</t>
  </si>
  <si>
    <t>De som van de drie kleinste getallen</t>
  </si>
  <si>
    <t>Naam bij het kleinste getal</t>
  </si>
  <si>
    <t>Piet</t>
  </si>
  <si>
    <t>Naam</t>
  </si>
  <si>
    <t>Cijfer:</t>
  </si>
  <si>
    <t>Jordy</t>
  </si>
  <si>
    <t>INTERVAL:</t>
  </si>
  <si>
    <t>aantal</t>
  </si>
  <si>
    <t>Robin</t>
  </si>
  <si>
    <t>cijfers</t>
  </si>
  <si>
    <t>Angela</t>
  </si>
  <si>
    <t>van</t>
  </si>
  <si>
    <t xml:space="preserve">tot en met </t>
  </si>
  <si>
    <t>Marleen</t>
  </si>
  <si>
    <t>Lucas</t>
  </si>
  <si>
    <t>Marco</t>
  </si>
  <si>
    <t>Thomas</t>
  </si>
  <si>
    <t>Ken</t>
  </si>
  <si>
    <t>Michel</t>
  </si>
  <si>
    <t>Wim</t>
  </si>
  <si>
    <t>Sanne</t>
  </si>
  <si>
    <t>Daniël</t>
  </si>
  <si>
    <t>Voldoende /</t>
  </si>
  <si>
    <t>Jelmer</t>
  </si>
  <si>
    <t>onvoldoende</t>
  </si>
  <si>
    <t>Vincent</t>
  </si>
  <si>
    <t>tussen</t>
  </si>
  <si>
    <t>en</t>
  </si>
  <si>
    <t>Robert-Jan</t>
  </si>
  <si>
    <t>Cora</t>
  </si>
  <si>
    <t>Denise</t>
  </si>
  <si>
    <t>Frits</t>
  </si>
  <si>
    <t>Monique</t>
  </si>
  <si>
    <t>Menno</t>
  </si>
  <si>
    <t>Annemieke</t>
  </si>
  <si>
    <t>Mirte</t>
  </si>
  <si>
    <t>Wendy</t>
  </si>
  <si>
    <t>Margreet</t>
  </si>
  <si>
    <t>Iris</t>
  </si>
  <si>
    <t>Product  X</t>
  </si>
  <si>
    <t>Product  Y</t>
  </si>
  <si>
    <t>Hoe vaak was</t>
  </si>
  <si>
    <t>X het hoogst</t>
  </si>
  <si>
    <t>Y het hoogst</t>
  </si>
  <si>
    <t>Welk product scoorde</t>
  </si>
  <si>
    <t>de meeste keren het hoogst</t>
  </si>
  <si>
    <t xml:space="preserve">Beste totaal </t>
  </si>
  <si>
    <t>=ALS(SOM(N(B3:B7&gt;D3:D7))&gt;=3;B2;ALS(SOM(N(B3:B7&lt;D3:D7))&gt;=3;D2;""))</t>
  </si>
  <si>
    <t>Paren van getallen</t>
  </si>
  <si>
    <t>Hoe vaak staan twee dezelfde waarden naast elkaar:</t>
  </si>
  <si>
    <t>twee lege cellen naast elkaar tellen ook mee</t>
  </si>
  <si>
    <t>twee lege cellen naast elkaar tellen niet mee</t>
  </si>
  <si>
    <t>nummer van de laatste gevulde rij:</t>
  </si>
  <si>
    <t>waarde in de onderste cel:</t>
  </si>
  <si>
    <t>Hoe vaak is het getal groter dan 1500</t>
  </si>
  <si>
    <t>Het gemiddelde van de twee grootste getallen</t>
  </si>
  <si>
    <t>feb</t>
  </si>
  <si>
    <t>maart</t>
  </si>
  <si>
    <t>Excel Tekst en Uitleg</t>
  </si>
  <si>
    <t>adviseren, ontwerpen, trainen</t>
  </si>
  <si>
    <t>Wim de Groot</t>
  </si>
  <si>
    <t>denkt buiten de hokjes...</t>
  </si>
  <si>
    <t>aantal lege cellen in A3:A2000</t>
  </si>
  <si>
    <t>onderste getal in de reeks</t>
  </si>
  <si>
    <t>nummer van de laatste lege rij</t>
  </si>
  <si>
    <t>nummer van de eerste lege rij</t>
  </si>
  <si>
    <t>=AANTAL(A3:A100)</t>
  </si>
  <si>
    <t>aantal getallen in de reeks</t>
  </si>
  <si>
    <t>=VERT.ZOEKEN(MAX(A:A);A:A;1;WAAR)</t>
  </si>
  <si>
    <t>=MAX(A1:A100)</t>
  </si>
  <si>
    <t>=Min(A1:A100)</t>
  </si>
  <si>
    <t>onderste getal in kolom A</t>
  </si>
  <si>
    <t>grootste getal in de reeks</t>
  </si>
  <si>
    <t>kleinste getal in de reeks</t>
  </si>
  <si>
    <t>aantal oneven getallen groter dan 50</t>
  </si>
  <si>
    <t>totaal van de oneven getallen groter dan 50</t>
  </si>
  <si>
    <t>WIM</t>
  </si>
  <si>
    <t>voorbeeld</t>
  </si>
  <si>
    <t>Voorbeeld</t>
  </si>
  <si>
    <t>beter</t>
  </si>
  <si>
    <t>=SOM(1/AANTAL.ALS(A2:A11;A2:A11))</t>
  </si>
  <si>
    <t>=SOM(ALS(A2:A100&lt;&gt;"";1/AANTAL.ALS(A2:A100;A2:A100)))</t>
  </si>
  <si>
    <t>=SOM(ALS(E2:E100&lt;&gt;"";1/AANTAL.ALS(E2:E100;E2:E100)))</t>
  </si>
  <si>
    <t>=SOM(ALS(AANTAL.ALS(A2:A100;A2:A100)=1;1;0))</t>
  </si>
  <si>
    <t>=INDEX($A$2:$A$200; VERGELIJKEN(0; AANTAL.ALS($B$1:B1;$A$2:$A$200);0))</t>
  </si>
  <si>
    <t>=SOM(REST(A1:A100;2)*(A1:A100&gt;50))</t>
  </si>
  <si>
    <t>=SOM(ALS(REST(A1:A100;2)=1;ALS(A1:A100&gt;50;A1:A100)))</t>
  </si>
  <si>
    <t>=MAX(ALS(A1:A2000&lt;&gt;"";RIJ(A1:A2000)))</t>
  </si>
  <si>
    <t>=VERSCHUIVING(A1;MAX(ALS(A1:A2000&lt;&gt;"";RIJ(A1:A2000)))-1;0)</t>
  </si>
  <si>
    <t>=INDEX(A1:A2000;MAX(ALS(A1:A2000&lt;&gt;"";RIJ(A1:A2000)));1)</t>
  </si>
  <si>
    <t>=SOM(N(INTERVAL(A3:A100;A3:A100)&gt;0))</t>
  </si>
  <si>
    <t>=MIN(ALS(A3:A2000="";RIJ(A3:A2000)))</t>
  </si>
  <si>
    <t>=MAX(ALS(A1:A2000="";RIJ(A1:A2000)))</t>
  </si>
  <si>
    <t>=MAX(ALS(B:B&gt;1500;A:A))</t>
  </si>
  <si>
    <t>=MAX(ALS(B:B&gt;E8;A:A))</t>
  </si>
  <si>
    <t>=MAX(ALS(B:B=E14;A:A))</t>
  </si>
  <si>
    <t>=GROOTSTE(ALS(B:B=E17;A:A);2)</t>
  </si>
  <si>
    <t>=SOM(KLEINSTE(B1:B20;RIJ(1:3)))</t>
  </si>
  <si>
    <t>=GEMIDDELDE(GROOTSTE(A1:A20;RIJ(1:2)))</t>
  </si>
  <si>
    <t>=INDEX(E7:E10;MIN(ALS(MIN(A7:C10)=A7:C10;RIJ(1:4))))</t>
  </si>
  <si>
    <t>=SOM(N(B3:B7&gt;D3:D7))</t>
  </si>
  <si>
    <t>=SOM(N(D3:D7&gt;B3:B7))</t>
  </si>
  <si>
    <t>=SOM(N(B3:B7=D3:D7))</t>
  </si>
  <si>
    <t>=SOM(N(B3:B7=D3:D7)*(B3:B7&lt;&gt;""))</t>
  </si>
  <si>
    <t>Alice</t>
  </si>
  <si>
    <t>Kleinste bedrag</t>
  </si>
  <si>
    <t>Grootste bedrag</t>
  </si>
  <si>
    <t>Op een na grootste bedrag</t>
  </si>
  <si>
    <t>Op een na kleinste bedrag</t>
  </si>
  <si>
    <t>aantal oneven getallen</t>
  </si>
  <si>
    <t>totaal van de oneven getallen</t>
  </si>
  <si>
    <t>totaal van de even getallen</t>
  </si>
  <si>
    <t>aantal even getallen, slaat lege cellen over</t>
  </si>
  <si>
    <t>aantal even getallen, telt lege cellen ook!</t>
  </si>
  <si>
    <t>aantal even getallen, slaat tekst over</t>
  </si>
  <si>
    <t>aantal oneven getallen, slaat tekst over</t>
  </si>
  <si>
    <t>totaal van de oneven getallen, korter</t>
  </si>
  <si>
    <t>totaal van de even getallen, slaat tekst over</t>
  </si>
  <si>
    <t>totaal van de oneven getallen, slaat tekst over</t>
  </si>
  <si>
    <t>kleinste even getal</t>
  </si>
  <si>
    <t>kleinste oneven getal</t>
  </si>
  <si>
    <t>=AANTAL(ALS(B:B&gt;1500;B:B))</t>
  </si>
  <si>
    <t>Appels</t>
  </si>
  <si>
    <t>Bananen</t>
  </si>
  <si>
    <t>Druiven</t>
  </si>
  <si>
    <t>Bramen</t>
  </si>
  <si>
    <t>Peren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</si>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</sst>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h:m:s"/>
    <numFmt numFmtId="165" formatCode="0.0"/>
    <numFmt numFmtId="166" formatCode="[$Best of ]#"/>
    <numFmt numFmtId="167" formatCode="_-* #,##0.00_-;_-* #,##0.00\-;_-* &quot;-&quot;??_-;_-@_-"/>
    <numFmt numFmtId="168" formatCode="&quot;fl&quot;\ #,##0_-;&quot;fl&quot;\ #,##0\-"/>
    <numFmt numFmtId="169" formatCode="d\ mmm"/>
    <numFmt numFmtId="170" formatCode="ddd\ d\ mmm\ yyyy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MS Sans Serif"/>
      <family val="2"/>
    </font>
    <font>
      <sz val="11"/>
      <color indexed="57"/>
      <name val="Calibri"/>
      <family val="2"/>
    </font>
    <font>
      <b/>
      <sz val="11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i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3" borderId="0"/>
    <xf numFmtId="0" fontId="1" fillId="0" borderId="0"/>
    <xf numFmtId="0" fontId="9" fillId="0" borderId="0"/>
    <xf numFmtId="0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77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3" borderId="3" xfId="1" applyFont="1" applyFill="1" applyBorder="1"/>
    <xf numFmtId="0" fontId="2" fillId="3" borderId="1" xfId="1" applyFont="1" applyFill="1" applyBorder="1"/>
    <xf numFmtId="0" fontId="2" fillId="3" borderId="4" xfId="1" applyFont="1" applyFill="1" applyBorder="1"/>
    <xf numFmtId="0" fontId="2" fillId="2" borderId="5" xfId="1" applyFont="1" applyFill="1" applyBorder="1"/>
    <xf numFmtId="0" fontId="2" fillId="2" borderId="2" xfId="1" applyFont="1" applyFill="1" applyBorder="1" applyAlignment="1">
      <alignment vertical="center"/>
    </xf>
    <xf numFmtId="0" fontId="2" fillId="3" borderId="2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2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1" xfId="1" applyFont="1" applyFill="1" applyBorder="1"/>
    <xf numFmtId="0" fontId="7" fillId="0" borderId="0" xfId="5" applyFont="1"/>
    <xf numFmtId="0" fontId="7" fillId="0" borderId="13" xfId="5" applyFont="1" applyBorder="1" applyAlignment="1">
      <alignment horizontal="center"/>
    </xf>
    <xf numFmtId="0" fontId="8" fillId="0" borderId="0" xfId="5" applyFont="1" applyAlignment="1">
      <alignment horizontal="center"/>
    </xf>
    <xf numFmtId="0" fontId="6" fillId="0" borderId="0" xfId="5"/>
    <xf numFmtId="0" fontId="7" fillId="0" borderId="14" xfId="5" applyFont="1" applyBorder="1"/>
    <xf numFmtId="0" fontId="7" fillId="0" borderId="0" xfId="5" applyFont="1" applyAlignment="1">
      <alignment horizontal="center"/>
    </xf>
    <xf numFmtId="0" fontId="7" fillId="0" borderId="15" xfId="5" applyFont="1" applyBorder="1"/>
    <xf numFmtId="0" fontId="7" fillId="0" borderId="0" xfId="5" applyFont="1" applyAlignment="1">
      <alignment horizontal="left"/>
    </xf>
    <xf numFmtId="0" fontId="7" fillId="0" borderId="16" xfId="5" applyFont="1" applyBorder="1"/>
    <xf numFmtId="164" fontId="7" fillId="5" borderId="16" xfId="5" applyNumberFormat="1" applyFont="1" applyFill="1" applyBorder="1"/>
    <xf numFmtId="0" fontId="7" fillId="0" borderId="0" xfId="5" quotePrefix="1" applyFont="1" applyAlignment="1">
      <alignment horizontal="left"/>
    </xf>
    <xf numFmtId="0" fontId="7" fillId="5" borderId="16" xfId="5" applyFont="1" applyFill="1" applyBorder="1"/>
    <xf numFmtId="164" fontId="7" fillId="0" borderId="16" xfId="5" applyNumberFormat="1" applyFont="1" applyBorder="1"/>
    <xf numFmtId="0" fontId="7" fillId="0" borderId="0" xfId="5" quotePrefix="1" applyFont="1"/>
    <xf numFmtId="3" fontId="7" fillId="0" borderId="0" xfId="5" applyNumberFormat="1" applyFont="1" applyAlignment="1">
      <alignment horizontal="right"/>
    </xf>
    <xf numFmtId="0" fontId="8" fillId="0" borderId="0" xfId="5" applyFont="1" applyAlignment="1">
      <alignment horizontal="left"/>
    </xf>
    <xf numFmtId="0" fontId="7" fillId="0" borderId="17" xfId="5" applyFont="1" applyBorder="1"/>
    <xf numFmtId="0" fontId="8" fillId="0" borderId="18" xfId="5" applyFont="1" applyBorder="1" applyAlignment="1">
      <alignment horizontal="right"/>
    </xf>
    <xf numFmtId="3" fontId="7" fillId="0" borderId="0" xfId="5" applyNumberFormat="1" applyFont="1"/>
    <xf numFmtId="0" fontId="7" fillId="0" borderId="2" xfId="5" applyFont="1" applyBorder="1"/>
    <xf numFmtId="3" fontId="7" fillId="0" borderId="5" xfId="5" applyNumberFormat="1" applyFont="1" applyBorder="1" applyAlignment="1">
      <alignment horizontal="right" vertical="top"/>
    </xf>
    <xf numFmtId="0" fontId="7" fillId="0" borderId="10" xfId="5" applyFont="1" applyBorder="1"/>
    <xf numFmtId="3" fontId="7" fillId="0" borderId="12" xfId="5" applyNumberFormat="1" applyFont="1" applyBorder="1" applyAlignment="1">
      <alignment horizontal="right" vertical="top"/>
    </xf>
    <xf numFmtId="0" fontId="8" fillId="0" borderId="15" xfId="5" applyFont="1" applyBorder="1" applyAlignment="1">
      <alignment horizontal="center"/>
    </xf>
    <xf numFmtId="0" fontId="7" fillId="0" borderId="0" xfId="5" applyFont="1" applyAlignment="1">
      <alignment horizontal="right"/>
    </xf>
    <xf numFmtId="0" fontId="8" fillId="0" borderId="16" xfId="5" applyFont="1" applyBorder="1" applyAlignment="1">
      <alignment horizontal="center"/>
    </xf>
    <xf numFmtId="0" fontId="8" fillId="3" borderId="16" xfId="5" applyFont="1" applyFill="1" applyBorder="1" applyAlignment="1">
      <alignment horizontal="center"/>
    </xf>
    <xf numFmtId="0" fontId="8" fillId="0" borderId="19" xfId="5" applyFont="1" applyBorder="1" applyAlignment="1">
      <alignment horizontal="center"/>
    </xf>
    <xf numFmtId="3" fontId="7" fillId="0" borderId="13" xfId="5" applyNumberFormat="1" applyFont="1" applyBorder="1" applyAlignment="1">
      <alignment horizontal="center"/>
    </xf>
    <xf numFmtId="0" fontId="7" fillId="0" borderId="3" xfId="5" applyFont="1" applyBorder="1"/>
    <xf numFmtId="0" fontId="7" fillId="0" borderId="1" xfId="5" applyFont="1" applyBorder="1"/>
    <xf numFmtId="0" fontId="7" fillId="0" borderId="4" xfId="5" applyFont="1" applyBorder="1"/>
    <xf numFmtId="0" fontId="7" fillId="0" borderId="5" xfId="5" applyFont="1" applyBorder="1"/>
    <xf numFmtId="164" fontId="7" fillId="0" borderId="0" xfId="5" applyNumberFormat="1" applyFont="1"/>
    <xf numFmtId="0" fontId="7" fillId="0" borderId="11" xfId="5" applyFont="1" applyBorder="1"/>
    <xf numFmtId="0" fontId="7" fillId="0" borderId="12" xfId="5" applyFont="1" applyBorder="1"/>
    <xf numFmtId="165" fontId="7" fillId="0" borderId="0" xfId="5" applyNumberFormat="1" applyFont="1" applyAlignment="1">
      <alignment horizontal="center"/>
    </xf>
    <xf numFmtId="165" fontId="7" fillId="0" borderId="0" xfId="5" quotePrefix="1" applyNumberFormat="1" applyFont="1" applyAlignment="1">
      <alignment horizontal="left"/>
    </xf>
    <xf numFmtId="0" fontId="7" fillId="0" borderId="0" xfId="6" applyFont="1" applyFill="1"/>
    <xf numFmtId="165" fontId="7" fillId="0" borderId="5" xfId="6" applyNumberFormat="1" applyFont="1" applyFill="1" applyBorder="1"/>
    <xf numFmtId="0" fontId="7" fillId="0" borderId="0" xfId="7" applyFont="1"/>
    <xf numFmtId="0" fontId="7" fillId="0" borderId="2" xfId="6" applyFont="1" applyFill="1" applyBorder="1"/>
    <xf numFmtId="0" fontId="7" fillId="0" borderId="2" xfId="7" applyFont="1" applyBorder="1"/>
    <xf numFmtId="0" fontId="7" fillId="0" borderId="5" xfId="6" applyFont="1" applyFill="1" applyBorder="1"/>
    <xf numFmtId="0" fontId="7" fillId="0" borderId="10" xfId="6" applyFont="1" applyFill="1" applyBorder="1"/>
    <xf numFmtId="0" fontId="2" fillId="0" borderId="0" xfId="5" applyFont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8" applyFont="1" applyAlignment="1">
      <alignment vertical="center"/>
    </xf>
    <xf numFmtId="166" fontId="10" fillId="0" borderId="0" xfId="8" applyNumberFormat="1" applyFont="1" applyAlignment="1">
      <alignment horizontal="left" vertical="center"/>
    </xf>
    <xf numFmtId="0" fontId="10" fillId="0" borderId="0" xfId="8" applyFont="1" applyAlignment="1">
      <alignment horizontal="center" vertical="center"/>
    </xf>
    <xf numFmtId="0" fontId="2" fillId="0" borderId="13" xfId="5" applyFont="1" applyBorder="1" applyAlignment="1">
      <alignment horizontal="center" vertical="center"/>
    </xf>
    <xf numFmtId="0" fontId="2" fillId="0" borderId="15" xfId="5" applyFont="1" applyBorder="1" applyAlignment="1">
      <alignment horizontal="center" vertical="center"/>
    </xf>
    <xf numFmtId="0" fontId="2" fillId="0" borderId="16" xfId="5" applyFont="1" applyBorder="1" applyAlignment="1">
      <alignment horizontal="center" vertical="center"/>
    </xf>
    <xf numFmtId="0" fontId="2" fillId="0" borderId="19" xfId="5" applyFont="1" applyBorder="1" applyAlignment="1">
      <alignment horizontal="center" vertical="center"/>
    </xf>
    <xf numFmtId="0" fontId="2" fillId="0" borderId="0" xfId="5" applyFont="1" applyAlignment="1">
      <alignment horizontal="right"/>
    </xf>
    <xf numFmtId="0" fontId="11" fillId="0" borderId="13" xfId="5" applyFont="1" applyBorder="1" applyAlignment="1">
      <alignment horizontal="center" vertical="center"/>
    </xf>
    <xf numFmtId="0" fontId="2" fillId="0" borderId="0" xfId="5" applyFont="1"/>
    <xf numFmtId="0" fontId="2" fillId="0" borderId="0" xfId="5" applyFont="1" applyAlignment="1">
      <alignment horizontal="center"/>
    </xf>
    <xf numFmtId="0" fontId="2" fillId="0" borderId="0" xfId="8" applyFont="1"/>
    <xf numFmtId="0" fontId="2" fillId="0" borderId="0" xfId="5" quotePrefix="1" applyFont="1" applyAlignment="1">
      <alignment horizontal="center" vertical="center"/>
    </xf>
    <xf numFmtId="0" fontId="2" fillId="0" borderId="0" xfId="5" quotePrefix="1" applyFont="1" applyAlignment="1">
      <alignment vertical="center"/>
    </xf>
    <xf numFmtId="0" fontId="2" fillId="0" borderId="0" xfId="8" applyFont="1" applyAlignment="1">
      <alignment horizontal="right" vertical="center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horizontal="right"/>
    </xf>
    <xf numFmtId="0" fontId="2" fillId="0" borderId="0" xfId="8" applyFont="1" applyAlignment="1">
      <alignment horizontal="center"/>
    </xf>
    <xf numFmtId="16" fontId="0" fillId="0" borderId="0" xfId="0" applyNumberFormat="1"/>
    <xf numFmtId="169" fontId="0" fillId="0" borderId="0" xfId="0" applyNumberFormat="1"/>
    <xf numFmtId="1" fontId="7" fillId="0" borderId="0" xfId="5" applyNumberFormat="1" applyFont="1" applyAlignment="1">
      <alignment horizontal="right"/>
    </xf>
    <xf numFmtId="0" fontId="2" fillId="2" borderId="3" xfId="1" applyFont="1" applyFill="1" applyBorder="1"/>
    <xf numFmtId="0" fontId="2" fillId="2" borderId="4" xfId="1" applyFont="1" applyFill="1" applyBorder="1"/>
    <xf numFmtId="0" fontId="2" fillId="2" borderId="10" xfId="1" applyFont="1" applyFill="1" applyBorder="1"/>
    <xf numFmtId="0" fontId="2" fillId="2" borderId="12" xfId="1" applyFont="1" applyFill="1" applyBorder="1"/>
    <xf numFmtId="0" fontId="7" fillId="7" borderId="13" xfId="5" applyFont="1" applyFill="1" applyBorder="1"/>
    <xf numFmtId="170" fontId="7" fillId="0" borderId="0" xfId="5" applyNumberFormat="1" applyFont="1"/>
    <xf numFmtId="3" fontId="7" fillId="0" borderId="0" xfId="5" quotePrefix="1" applyNumberFormat="1" applyFont="1"/>
    <xf numFmtId="3" fontId="7" fillId="0" borderId="0" xfId="5" applyNumberFormat="1" applyFont="1" applyAlignment="1">
      <alignment horizontal="center"/>
    </xf>
    <xf numFmtId="0" fontId="7" fillId="8" borderId="0" xfId="5" applyFont="1" applyFill="1"/>
    <xf numFmtId="165" fontId="7" fillId="6" borderId="0" xfId="6" applyNumberFormat="1" applyFont="1" applyFill="1" applyAlignment="1">
      <alignment horizontal="left"/>
    </xf>
    <xf numFmtId="165" fontId="7" fillId="6" borderId="0" xfId="6" applyNumberFormat="1" applyFont="1" applyFill="1"/>
    <xf numFmtId="0" fontId="7" fillId="6" borderId="0" xfId="6" applyFont="1" applyFill="1"/>
    <xf numFmtId="0" fontId="8" fillId="6" borderId="0" xfId="6" applyFont="1" applyFill="1"/>
    <xf numFmtId="0" fontId="7" fillId="6" borderId="0" xfId="6" applyFont="1" applyFill="1" applyAlignment="1">
      <alignment horizontal="left"/>
    </xf>
    <xf numFmtId="0" fontId="7" fillId="6" borderId="0" xfId="6" applyFont="1" applyFill="1" applyAlignment="1">
      <alignment horizontal="center"/>
    </xf>
    <xf numFmtId="0" fontId="8" fillId="6" borderId="0" xfId="6" applyFont="1" applyFill="1" applyAlignment="1">
      <alignment horizontal="left"/>
    </xf>
    <xf numFmtId="0" fontId="8" fillId="7" borderId="4" xfId="6" applyFont="1" applyFill="1" applyBorder="1"/>
    <xf numFmtId="0" fontId="8" fillId="7" borderId="12" xfId="6" applyFont="1" applyFill="1" applyBorder="1"/>
    <xf numFmtId="0" fontId="14" fillId="7" borderId="3" xfId="6" applyFont="1" applyFill="1" applyBorder="1" applyAlignment="1">
      <alignment horizontal="right"/>
    </xf>
    <xf numFmtId="1" fontId="7" fillId="7" borderId="1" xfId="6" applyNumberFormat="1" applyFont="1" applyFill="1" applyBorder="1" applyAlignment="1">
      <alignment horizontal="center"/>
    </xf>
    <xf numFmtId="0" fontId="14" fillId="7" borderId="1" xfId="6" applyFont="1" applyFill="1" applyBorder="1" applyAlignment="1">
      <alignment horizontal="center"/>
    </xf>
    <xf numFmtId="1" fontId="8" fillId="7" borderId="15" xfId="6" applyNumberFormat="1" applyFont="1" applyFill="1" applyBorder="1" applyAlignment="1">
      <alignment horizontal="center"/>
    </xf>
    <xf numFmtId="0" fontId="14" fillId="7" borderId="2" xfId="6" applyFont="1" applyFill="1" applyBorder="1" applyAlignment="1">
      <alignment horizontal="right"/>
    </xf>
    <xf numFmtId="1" fontId="8" fillId="7" borderId="19" xfId="6" applyNumberFormat="1" applyFont="1" applyFill="1" applyBorder="1" applyAlignment="1">
      <alignment horizontal="center"/>
    </xf>
    <xf numFmtId="0" fontId="14" fillId="7" borderId="10" xfId="6" applyFont="1" applyFill="1" applyBorder="1" applyAlignment="1">
      <alignment horizontal="right"/>
    </xf>
    <xf numFmtId="1" fontId="7" fillId="7" borderId="11" xfId="6" applyNumberFormat="1" applyFont="1" applyFill="1" applyBorder="1" applyAlignment="1">
      <alignment horizontal="center"/>
    </xf>
    <xf numFmtId="0" fontId="14" fillId="7" borderId="11" xfId="6" applyFont="1" applyFill="1" applyBorder="1" applyAlignment="1">
      <alignment horizontal="center"/>
    </xf>
    <xf numFmtId="1" fontId="14" fillId="7" borderId="1" xfId="6" applyNumberFormat="1" applyFont="1" applyFill="1" applyBorder="1" applyAlignment="1">
      <alignment horizontal="center"/>
    </xf>
    <xf numFmtId="165" fontId="7" fillId="7" borderId="1" xfId="6" applyNumberFormat="1" applyFont="1" applyFill="1" applyBorder="1" applyAlignment="1">
      <alignment horizontal="center"/>
    </xf>
    <xf numFmtId="165" fontId="14" fillId="7" borderId="11" xfId="6" applyNumberFormat="1" applyFont="1" applyFill="1" applyBorder="1" applyAlignment="1">
      <alignment horizontal="center"/>
    </xf>
    <xf numFmtId="0" fontId="7" fillId="6" borderId="17" xfId="6" applyFont="1" applyFill="1" applyBorder="1"/>
    <xf numFmtId="0" fontId="7" fillId="6" borderId="18" xfId="6" applyFont="1" applyFill="1" applyBorder="1" applyAlignment="1">
      <alignment horizontal="right"/>
    </xf>
    <xf numFmtId="1" fontId="8" fillId="7" borderId="4" xfId="6" applyNumberFormat="1" applyFont="1" applyFill="1" applyBorder="1" applyAlignment="1">
      <alignment horizontal="center"/>
    </xf>
    <xf numFmtId="1" fontId="8" fillId="7" borderId="5" xfId="6" applyNumberFormat="1" applyFont="1" applyFill="1" applyBorder="1" applyAlignment="1">
      <alignment horizontal="center"/>
    </xf>
    <xf numFmtId="1" fontId="8" fillId="7" borderId="12" xfId="6" applyNumberFormat="1" applyFont="1" applyFill="1" applyBorder="1" applyAlignment="1">
      <alignment horizontal="center"/>
    </xf>
    <xf numFmtId="1" fontId="7" fillId="7" borderId="2" xfId="6" applyNumberFormat="1" applyFont="1" applyFill="1" applyBorder="1" applyAlignment="1">
      <alignment horizontal="right"/>
    </xf>
    <xf numFmtId="1" fontId="7" fillId="7" borderId="0" xfId="6" applyNumberFormat="1" applyFont="1" applyFill="1"/>
    <xf numFmtId="0" fontId="7" fillId="7" borderId="0" xfId="6" applyFont="1" applyFill="1"/>
    <xf numFmtId="1" fontId="7" fillId="7" borderId="0" xfId="6" applyNumberFormat="1" applyFont="1" applyFill="1" applyAlignment="1">
      <alignment horizontal="center"/>
    </xf>
    <xf numFmtId="0" fontId="14" fillId="7" borderId="0" xfId="6" applyFont="1" applyFill="1" applyAlignment="1">
      <alignment horizontal="center"/>
    </xf>
    <xf numFmtId="1" fontId="7" fillId="7" borderId="4" xfId="6" applyNumberFormat="1" applyFont="1" applyFill="1" applyBorder="1" applyAlignment="1">
      <alignment horizontal="center"/>
    </xf>
    <xf numFmtId="1" fontId="7" fillId="7" borderId="5" xfId="6" applyNumberFormat="1" applyFont="1" applyFill="1" applyBorder="1" applyAlignment="1">
      <alignment horizontal="center"/>
    </xf>
    <xf numFmtId="1" fontId="7" fillId="7" borderId="12" xfId="6" applyNumberFormat="1" applyFont="1" applyFill="1" applyBorder="1" applyAlignment="1">
      <alignment horizontal="center"/>
    </xf>
    <xf numFmtId="165" fontId="7" fillId="0" borderId="12" xfId="6" applyNumberFormat="1" applyFont="1" applyFill="1" applyBorder="1"/>
    <xf numFmtId="0" fontId="2" fillId="0" borderId="0" xfId="5" applyFont="1" applyAlignment="1">
      <alignment horizontal="center" vertical="top"/>
    </xf>
    <xf numFmtId="0" fontId="2" fillId="0" borderId="0" xfId="5" applyFont="1" applyAlignment="1">
      <alignment vertical="top"/>
    </xf>
    <xf numFmtId="0" fontId="2" fillId="9" borderId="0" xfId="1" applyFont="1" applyFill="1"/>
    <xf numFmtId="0" fontId="11" fillId="10" borderId="6" xfId="2" applyFont="1" applyFill="1" applyBorder="1" applyAlignment="1">
      <alignment horizontal="center" vertical="center"/>
    </xf>
    <xf numFmtId="0" fontId="2" fillId="9" borderId="0" xfId="1" applyFont="1" applyFill="1" applyAlignment="1">
      <alignment vertical="center"/>
    </xf>
    <xf numFmtId="0" fontId="2" fillId="0" borderId="3" xfId="1" applyFont="1" applyBorder="1"/>
    <xf numFmtId="0" fontId="15" fillId="0" borderId="1" xfId="1" applyFont="1" applyBorder="1"/>
    <xf numFmtId="0" fontId="2" fillId="0" borderId="1" xfId="1" applyFont="1" applyBorder="1" applyAlignment="1">
      <alignment horizontal="center"/>
    </xf>
    <xf numFmtId="0" fontId="15" fillId="0" borderId="4" xfId="1" applyFont="1" applyBorder="1"/>
    <xf numFmtId="0" fontId="2" fillId="0" borderId="2" xfId="1" applyFont="1" applyBorder="1"/>
    <xf numFmtId="0" fontId="2" fillId="0" borderId="0" xfId="1" applyFont="1"/>
    <xf numFmtId="0" fontId="2" fillId="0" borderId="5" xfId="1" applyFont="1" applyBorder="1"/>
    <xf numFmtId="0" fontId="16" fillId="0" borderId="0" xfId="1" applyFont="1"/>
    <xf numFmtId="0" fontId="16" fillId="0" borderId="5" xfId="1" applyFont="1" applyBorder="1"/>
    <xf numFmtId="0" fontId="15" fillId="0" borderId="0" xfId="1" applyFont="1"/>
    <xf numFmtId="0" fontId="15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9" fillId="4" borderId="8" xfId="16" applyFont="1" applyFill="1" applyBorder="1" applyAlignment="1" applyProtection="1">
      <alignment horizontal="center"/>
    </xf>
    <xf numFmtId="0" fontId="3" fillId="3" borderId="0" xfId="18" quotePrefix="1" applyFill="1" applyBorder="1" applyAlignment="1" applyProtection="1">
      <alignment horizontal="left" indent="1"/>
    </xf>
    <xf numFmtId="0" fontId="5" fillId="3" borderId="21" xfId="18" applyFont="1" applyFill="1" applyBorder="1" applyAlignment="1" applyProtection="1">
      <alignment horizontal="center" vertical="center"/>
    </xf>
    <xf numFmtId="0" fontId="5" fillId="3" borderId="11" xfId="18" applyFont="1" applyFill="1" applyBorder="1" applyAlignment="1" applyProtection="1">
      <alignment horizontal="center" vertical="center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8" fillId="7" borderId="3" xfId="6" applyFont="1" applyFill="1" applyBorder="1" applyAlignment="1">
      <alignment horizontal="center"/>
    </xf>
    <xf numFmtId="0" fontId="8" fillId="7" borderId="1" xfId="6" applyFont="1" applyFill="1" applyBorder="1" applyAlignment="1">
      <alignment horizontal="center"/>
    </xf>
    <xf numFmtId="1" fontId="8" fillId="7" borderId="10" xfId="6" applyNumberFormat="1" applyFont="1" applyFill="1" applyBorder="1" applyAlignment="1">
      <alignment horizontal="center"/>
    </xf>
    <xf numFmtId="1" fontId="8" fillId="7" borderId="11" xfId="6" applyNumberFormat="1" applyFont="1" applyFill="1" applyBorder="1" applyAlignment="1">
      <alignment horizont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"/>
    </xf>
    <xf numFmtId="0" fontId="2" fillId="0" borderId="11" xfId="5" applyFont="1" applyBorder="1" applyAlignment="1">
      <alignment horizontal="center" vertical="center"/>
    </xf>
    <xf numFmtId="0" fontId="2" fillId="0" borderId="17" xfId="5" applyFont="1" applyBorder="1" applyAlignment="1">
      <alignment horizontal="center" vertical="center"/>
    </xf>
    <xf numFmtId="0" fontId="2" fillId="0" borderId="20" xfId="5" applyFont="1" applyBorder="1" applyAlignment="1">
      <alignment horizontal="center" vertical="center"/>
    </xf>
    <xf numFmtId="0" fontId="2" fillId="0" borderId="18" xfId="5" applyFont="1" applyBorder="1" applyAlignment="1">
      <alignment horizontal="center" vertical="center"/>
    </xf>
    <xf numFmtId="0" fontId="7" fillId="0" borderId="13" xfId="5" applyFont="1" applyBorder="1"/>
    <xf numFmtId="0" fontId="7" fillId="0" borderId="0" xfId="5" applyFont="1" applyBorder="1" applyAlignment="1">
      <alignment horizontal="center"/>
    </xf>
  </cellXfs>
  <cellStyles count="19">
    <cellStyle name="Datum" xfId="9" xr:uid="{00000000-0005-0000-0000-000000000000}"/>
    <cellStyle name="Hyperlink 2" xfId="3" xr:uid="{00000000-0005-0000-0000-000001000000}"/>
    <cellStyle name="Hyperlink 2 2" xfId="17" xr:uid="{254DE494-BA71-4521-982F-50BF5FE57517}"/>
    <cellStyle name="Hyperlink 2 2 2" xfId="18" xr:uid="{425B3D93-4DE1-44E9-88A0-280BDD3F50E4}"/>
    <cellStyle name="Hyperlink 3" xfId="16" xr:uid="{DBCA6899-A248-431D-B823-8C1CE7E452C0}"/>
    <cellStyle name="Hyperlink_#Auteursrecht" xfId="4" xr:uid="{00000000-0005-0000-0000-000002000000}"/>
    <cellStyle name="Komma 2" xfId="10" xr:uid="{00000000-0005-0000-0000-000003000000}"/>
    <cellStyle name="Komma0" xfId="11" xr:uid="{00000000-0005-0000-0000-000004000000}"/>
    <cellStyle name="Koptekst 1" xfId="12" xr:uid="{00000000-0005-0000-0000-000005000000}"/>
    <cellStyle name="Koptekst 2" xfId="13" xr:uid="{00000000-0005-0000-0000-000006000000}"/>
    <cellStyle name="Standaard" xfId="0" builtinId="0"/>
    <cellStyle name="Standaard 2" xfId="5" xr:uid="{00000000-0005-0000-0000-000008000000}"/>
    <cellStyle name="Standaard 2 2" xfId="8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Standaard_klassegemiddelde cijfers" xfId="6" xr:uid="{00000000-0005-0000-0000-00000C000000}"/>
    <cellStyle name="Standaard_Matrixfomules" xfId="7" xr:uid="{00000000-0005-0000-0000-00000D000000}"/>
    <cellStyle name="Valuta0" xfId="14" xr:uid="{00000000-0005-0000-0000-00000E000000}"/>
    <cellStyle name="Vast" xfId="15" xr:uid="{00000000-0005-0000-0000-00000F000000}"/>
  </cellStyles>
  <dxfs count="3">
    <dxf>
      <fill>
        <patternFill>
          <bgColor indexed="13"/>
        </patternFill>
      </fill>
    </dxf>
    <dxf>
      <font>
        <condense val="0"/>
        <extend val="0"/>
        <color indexed="9"/>
      </font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'Interval Klas'!$G$4:$G$13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'Interval Klas'!$H$4:$H$13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8</c:v>
                </c:pt>
                <c:pt idx="7">
                  <c:v>10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9E-4C73-A10E-E38987F4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04155520"/>
        <c:axId val="204161408"/>
      </c:barChart>
      <c:catAx>
        <c:axId val="20415552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04161408"/>
        <c:crosses val="autoZero"/>
        <c:auto val="1"/>
        <c:lblAlgn val="ctr"/>
        <c:lblOffset val="100"/>
        <c:noMultiLvlLbl val="0"/>
      </c:catAx>
      <c:valAx>
        <c:axId val="20416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04155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D16B22-6E7D-4E56-B4F5-D92C039D4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FCEEEBD-D56D-4C05-9CCB-11563257A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14</xdr:col>
      <xdr:colOff>0</xdr:colOff>
      <xdr:row>12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A46B6C15-D038-4CE2-A0F5-A93F496BC5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8%20SOMPRODUC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Principe"/>
      <sheetName val="Cijferlijst"/>
      <sheetName val="Meer voorwaarden"/>
      <sheetName val="Meer kolomme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B4CE4-13F9-40AC-BB8D-A418E57D6223}">
  <sheetPr codeName="Blad18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37"/>
    <col min="2" max="2" width="1.140625" style="137" customWidth="1"/>
    <col min="3" max="3" width="3.7109375" style="137" customWidth="1"/>
    <col min="4" max="4" width="67.5703125" style="137" bestFit="1" customWidth="1"/>
    <col min="5" max="5" width="3.7109375" style="137" customWidth="1"/>
    <col min="6" max="6" width="1.140625" style="137" customWidth="1"/>
    <col min="7" max="7" width="9.140625" style="137"/>
    <col min="8" max="8" width="8.140625" style="137" customWidth="1"/>
    <col min="9" max="9" width="2.7109375" style="137" customWidth="1"/>
    <col min="10" max="12" width="9.140625" style="137"/>
    <col min="13" max="13" width="2.7109375" style="137" customWidth="1"/>
    <col min="14" max="258" width="9.140625" style="137"/>
    <col min="259" max="259" width="0.85546875" style="137" customWidth="1"/>
    <col min="260" max="260" width="3.7109375" style="137" customWidth="1"/>
    <col min="261" max="261" width="67.5703125" style="137" bestFit="1" customWidth="1"/>
    <col min="262" max="262" width="3.7109375" style="137" customWidth="1"/>
    <col min="263" max="263" width="0.85546875" style="137" customWidth="1"/>
    <col min="264" max="514" width="9.140625" style="137"/>
    <col min="515" max="515" width="0.85546875" style="137" customWidth="1"/>
    <col min="516" max="516" width="3.7109375" style="137" customWidth="1"/>
    <col min="517" max="517" width="67.5703125" style="137" bestFit="1" customWidth="1"/>
    <col min="518" max="518" width="3.7109375" style="137" customWidth="1"/>
    <col min="519" max="519" width="0.85546875" style="137" customWidth="1"/>
    <col min="520" max="770" width="9.140625" style="137"/>
    <col min="771" max="771" width="0.85546875" style="137" customWidth="1"/>
    <col min="772" max="772" width="3.7109375" style="137" customWidth="1"/>
    <col min="773" max="773" width="67.5703125" style="137" bestFit="1" customWidth="1"/>
    <col min="774" max="774" width="3.7109375" style="137" customWidth="1"/>
    <col min="775" max="775" width="0.85546875" style="137" customWidth="1"/>
    <col min="776" max="1026" width="9.140625" style="137"/>
    <col min="1027" max="1027" width="0.85546875" style="137" customWidth="1"/>
    <col min="1028" max="1028" width="3.7109375" style="137" customWidth="1"/>
    <col min="1029" max="1029" width="67.5703125" style="137" bestFit="1" customWidth="1"/>
    <col min="1030" max="1030" width="3.7109375" style="137" customWidth="1"/>
    <col min="1031" max="1031" width="0.85546875" style="137" customWidth="1"/>
    <col min="1032" max="1282" width="9.140625" style="137"/>
    <col min="1283" max="1283" width="0.85546875" style="137" customWidth="1"/>
    <col min="1284" max="1284" width="3.7109375" style="137" customWidth="1"/>
    <col min="1285" max="1285" width="67.5703125" style="137" bestFit="1" customWidth="1"/>
    <col min="1286" max="1286" width="3.7109375" style="137" customWidth="1"/>
    <col min="1287" max="1287" width="0.85546875" style="137" customWidth="1"/>
    <col min="1288" max="1538" width="9.140625" style="137"/>
    <col min="1539" max="1539" width="0.85546875" style="137" customWidth="1"/>
    <col min="1540" max="1540" width="3.7109375" style="137" customWidth="1"/>
    <col min="1541" max="1541" width="67.5703125" style="137" bestFit="1" customWidth="1"/>
    <col min="1542" max="1542" width="3.7109375" style="137" customWidth="1"/>
    <col min="1543" max="1543" width="0.85546875" style="137" customWidth="1"/>
    <col min="1544" max="1794" width="9.140625" style="137"/>
    <col min="1795" max="1795" width="0.85546875" style="137" customWidth="1"/>
    <col min="1796" max="1796" width="3.7109375" style="137" customWidth="1"/>
    <col min="1797" max="1797" width="67.5703125" style="137" bestFit="1" customWidth="1"/>
    <col min="1798" max="1798" width="3.7109375" style="137" customWidth="1"/>
    <col min="1799" max="1799" width="0.85546875" style="137" customWidth="1"/>
    <col min="1800" max="2050" width="9.140625" style="137"/>
    <col min="2051" max="2051" width="0.85546875" style="137" customWidth="1"/>
    <col min="2052" max="2052" width="3.7109375" style="137" customWidth="1"/>
    <col min="2053" max="2053" width="67.5703125" style="137" bestFit="1" customWidth="1"/>
    <col min="2054" max="2054" width="3.7109375" style="137" customWidth="1"/>
    <col min="2055" max="2055" width="0.85546875" style="137" customWidth="1"/>
    <col min="2056" max="2306" width="9.140625" style="137"/>
    <col min="2307" max="2307" width="0.85546875" style="137" customWidth="1"/>
    <col min="2308" max="2308" width="3.7109375" style="137" customWidth="1"/>
    <col min="2309" max="2309" width="67.5703125" style="137" bestFit="1" customWidth="1"/>
    <col min="2310" max="2310" width="3.7109375" style="137" customWidth="1"/>
    <col min="2311" max="2311" width="0.85546875" style="137" customWidth="1"/>
    <col min="2312" max="2562" width="9.140625" style="137"/>
    <col min="2563" max="2563" width="0.85546875" style="137" customWidth="1"/>
    <col min="2564" max="2564" width="3.7109375" style="137" customWidth="1"/>
    <col min="2565" max="2565" width="67.5703125" style="137" bestFit="1" customWidth="1"/>
    <col min="2566" max="2566" width="3.7109375" style="137" customWidth="1"/>
    <col min="2567" max="2567" width="0.85546875" style="137" customWidth="1"/>
    <col min="2568" max="2818" width="9.140625" style="137"/>
    <col min="2819" max="2819" width="0.85546875" style="137" customWidth="1"/>
    <col min="2820" max="2820" width="3.7109375" style="137" customWidth="1"/>
    <col min="2821" max="2821" width="67.5703125" style="137" bestFit="1" customWidth="1"/>
    <col min="2822" max="2822" width="3.7109375" style="137" customWidth="1"/>
    <col min="2823" max="2823" width="0.85546875" style="137" customWidth="1"/>
    <col min="2824" max="3074" width="9.140625" style="137"/>
    <col min="3075" max="3075" width="0.85546875" style="137" customWidth="1"/>
    <col min="3076" max="3076" width="3.7109375" style="137" customWidth="1"/>
    <col min="3077" max="3077" width="67.5703125" style="137" bestFit="1" customWidth="1"/>
    <col min="3078" max="3078" width="3.7109375" style="137" customWidth="1"/>
    <col min="3079" max="3079" width="0.85546875" style="137" customWidth="1"/>
    <col min="3080" max="3330" width="9.140625" style="137"/>
    <col min="3331" max="3331" width="0.85546875" style="137" customWidth="1"/>
    <col min="3332" max="3332" width="3.7109375" style="137" customWidth="1"/>
    <col min="3333" max="3333" width="67.5703125" style="137" bestFit="1" customWidth="1"/>
    <col min="3334" max="3334" width="3.7109375" style="137" customWidth="1"/>
    <col min="3335" max="3335" width="0.85546875" style="137" customWidth="1"/>
    <col min="3336" max="3586" width="9.140625" style="137"/>
    <col min="3587" max="3587" width="0.85546875" style="137" customWidth="1"/>
    <col min="3588" max="3588" width="3.7109375" style="137" customWidth="1"/>
    <col min="3589" max="3589" width="67.5703125" style="137" bestFit="1" customWidth="1"/>
    <col min="3590" max="3590" width="3.7109375" style="137" customWidth="1"/>
    <col min="3591" max="3591" width="0.85546875" style="137" customWidth="1"/>
    <col min="3592" max="3842" width="9.140625" style="137"/>
    <col min="3843" max="3843" width="0.85546875" style="137" customWidth="1"/>
    <col min="3844" max="3844" width="3.7109375" style="137" customWidth="1"/>
    <col min="3845" max="3845" width="67.5703125" style="137" bestFit="1" customWidth="1"/>
    <col min="3846" max="3846" width="3.7109375" style="137" customWidth="1"/>
    <col min="3847" max="3847" width="0.85546875" style="137" customWidth="1"/>
    <col min="3848" max="4098" width="9.140625" style="137"/>
    <col min="4099" max="4099" width="0.85546875" style="137" customWidth="1"/>
    <col min="4100" max="4100" width="3.7109375" style="137" customWidth="1"/>
    <col min="4101" max="4101" width="67.5703125" style="137" bestFit="1" customWidth="1"/>
    <col min="4102" max="4102" width="3.7109375" style="137" customWidth="1"/>
    <col min="4103" max="4103" width="0.85546875" style="137" customWidth="1"/>
    <col min="4104" max="4354" width="9.140625" style="137"/>
    <col min="4355" max="4355" width="0.85546875" style="137" customWidth="1"/>
    <col min="4356" max="4356" width="3.7109375" style="137" customWidth="1"/>
    <col min="4357" max="4357" width="67.5703125" style="137" bestFit="1" customWidth="1"/>
    <col min="4358" max="4358" width="3.7109375" style="137" customWidth="1"/>
    <col min="4359" max="4359" width="0.85546875" style="137" customWidth="1"/>
    <col min="4360" max="4610" width="9.140625" style="137"/>
    <col min="4611" max="4611" width="0.85546875" style="137" customWidth="1"/>
    <col min="4612" max="4612" width="3.7109375" style="137" customWidth="1"/>
    <col min="4613" max="4613" width="67.5703125" style="137" bestFit="1" customWidth="1"/>
    <col min="4614" max="4614" width="3.7109375" style="137" customWidth="1"/>
    <col min="4615" max="4615" width="0.85546875" style="137" customWidth="1"/>
    <col min="4616" max="4866" width="9.140625" style="137"/>
    <col min="4867" max="4867" width="0.85546875" style="137" customWidth="1"/>
    <col min="4868" max="4868" width="3.7109375" style="137" customWidth="1"/>
    <col min="4869" max="4869" width="67.5703125" style="137" bestFit="1" customWidth="1"/>
    <col min="4870" max="4870" width="3.7109375" style="137" customWidth="1"/>
    <col min="4871" max="4871" width="0.85546875" style="137" customWidth="1"/>
    <col min="4872" max="5122" width="9.140625" style="137"/>
    <col min="5123" max="5123" width="0.85546875" style="137" customWidth="1"/>
    <col min="5124" max="5124" width="3.7109375" style="137" customWidth="1"/>
    <col min="5125" max="5125" width="67.5703125" style="137" bestFit="1" customWidth="1"/>
    <col min="5126" max="5126" width="3.7109375" style="137" customWidth="1"/>
    <col min="5127" max="5127" width="0.85546875" style="137" customWidth="1"/>
    <col min="5128" max="5378" width="9.140625" style="137"/>
    <col min="5379" max="5379" width="0.85546875" style="137" customWidth="1"/>
    <col min="5380" max="5380" width="3.7109375" style="137" customWidth="1"/>
    <col min="5381" max="5381" width="67.5703125" style="137" bestFit="1" customWidth="1"/>
    <col min="5382" max="5382" width="3.7109375" style="137" customWidth="1"/>
    <col min="5383" max="5383" width="0.85546875" style="137" customWidth="1"/>
    <col min="5384" max="5634" width="9.140625" style="137"/>
    <col min="5635" max="5635" width="0.85546875" style="137" customWidth="1"/>
    <col min="5636" max="5636" width="3.7109375" style="137" customWidth="1"/>
    <col min="5637" max="5637" width="67.5703125" style="137" bestFit="1" customWidth="1"/>
    <col min="5638" max="5638" width="3.7109375" style="137" customWidth="1"/>
    <col min="5639" max="5639" width="0.85546875" style="137" customWidth="1"/>
    <col min="5640" max="5890" width="9.140625" style="137"/>
    <col min="5891" max="5891" width="0.85546875" style="137" customWidth="1"/>
    <col min="5892" max="5892" width="3.7109375" style="137" customWidth="1"/>
    <col min="5893" max="5893" width="67.5703125" style="137" bestFit="1" customWidth="1"/>
    <col min="5894" max="5894" width="3.7109375" style="137" customWidth="1"/>
    <col min="5895" max="5895" width="0.85546875" style="137" customWidth="1"/>
    <col min="5896" max="6146" width="9.140625" style="137"/>
    <col min="6147" max="6147" width="0.85546875" style="137" customWidth="1"/>
    <col min="6148" max="6148" width="3.7109375" style="137" customWidth="1"/>
    <col min="6149" max="6149" width="67.5703125" style="137" bestFit="1" customWidth="1"/>
    <col min="6150" max="6150" width="3.7109375" style="137" customWidth="1"/>
    <col min="6151" max="6151" width="0.85546875" style="137" customWidth="1"/>
    <col min="6152" max="6402" width="9.140625" style="137"/>
    <col min="6403" max="6403" width="0.85546875" style="137" customWidth="1"/>
    <col min="6404" max="6404" width="3.7109375" style="137" customWidth="1"/>
    <col min="6405" max="6405" width="67.5703125" style="137" bestFit="1" customWidth="1"/>
    <col min="6406" max="6406" width="3.7109375" style="137" customWidth="1"/>
    <col min="6407" max="6407" width="0.85546875" style="137" customWidth="1"/>
    <col min="6408" max="6658" width="9.140625" style="137"/>
    <col min="6659" max="6659" width="0.85546875" style="137" customWidth="1"/>
    <col min="6660" max="6660" width="3.7109375" style="137" customWidth="1"/>
    <col min="6661" max="6661" width="67.5703125" style="137" bestFit="1" customWidth="1"/>
    <col min="6662" max="6662" width="3.7109375" style="137" customWidth="1"/>
    <col min="6663" max="6663" width="0.85546875" style="137" customWidth="1"/>
    <col min="6664" max="6914" width="9.140625" style="137"/>
    <col min="6915" max="6915" width="0.85546875" style="137" customWidth="1"/>
    <col min="6916" max="6916" width="3.7109375" style="137" customWidth="1"/>
    <col min="6917" max="6917" width="67.5703125" style="137" bestFit="1" customWidth="1"/>
    <col min="6918" max="6918" width="3.7109375" style="137" customWidth="1"/>
    <col min="6919" max="6919" width="0.85546875" style="137" customWidth="1"/>
    <col min="6920" max="7170" width="9.140625" style="137"/>
    <col min="7171" max="7171" width="0.85546875" style="137" customWidth="1"/>
    <col min="7172" max="7172" width="3.7109375" style="137" customWidth="1"/>
    <col min="7173" max="7173" width="67.5703125" style="137" bestFit="1" customWidth="1"/>
    <col min="7174" max="7174" width="3.7109375" style="137" customWidth="1"/>
    <col min="7175" max="7175" width="0.85546875" style="137" customWidth="1"/>
    <col min="7176" max="7426" width="9.140625" style="137"/>
    <col min="7427" max="7427" width="0.85546875" style="137" customWidth="1"/>
    <col min="7428" max="7428" width="3.7109375" style="137" customWidth="1"/>
    <col min="7429" max="7429" width="67.5703125" style="137" bestFit="1" customWidth="1"/>
    <col min="7430" max="7430" width="3.7109375" style="137" customWidth="1"/>
    <col min="7431" max="7431" width="0.85546875" style="137" customWidth="1"/>
    <col min="7432" max="7682" width="9.140625" style="137"/>
    <col min="7683" max="7683" width="0.85546875" style="137" customWidth="1"/>
    <col min="7684" max="7684" width="3.7109375" style="137" customWidth="1"/>
    <col min="7685" max="7685" width="67.5703125" style="137" bestFit="1" customWidth="1"/>
    <col min="7686" max="7686" width="3.7109375" style="137" customWidth="1"/>
    <col min="7687" max="7687" width="0.85546875" style="137" customWidth="1"/>
    <col min="7688" max="7938" width="9.140625" style="137"/>
    <col min="7939" max="7939" width="0.85546875" style="137" customWidth="1"/>
    <col min="7940" max="7940" width="3.7109375" style="137" customWidth="1"/>
    <col min="7941" max="7941" width="67.5703125" style="137" bestFit="1" customWidth="1"/>
    <col min="7942" max="7942" width="3.7109375" style="137" customWidth="1"/>
    <col min="7943" max="7943" width="0.85546875" style="137" customWidth="1"/>
    <col min="7944" max="8194" width="9.140625" style="137"/>
    <col min="8195" max="8195" width="0.85546875" style="137" customWidth="1"/>
    <col min="8196" max="8196" width="3.7109375" style="137" customWidth="1"/>
    <col min="8197" max="8197" width="67.5703125" style="137" bestFit="1" customWidth="1"/>
    <col min="8198" max="8198" width="3.7109375" style="137" customWidth="1"/>
    <col min="8199" max="8199" width="0.85546875" style="137" customWidth="1"/>
    <col min="8200" max="8450" width="9.140625" style="137"/>
    <col min="8451" max="8451" width="0.85546875" style="137" customWidth="1"/>
    <col min="8452" max="8452" width="3.7109375" style="137" customWidth="1"/>
    <col min="8453" max="8453" width="67.5703125" style="137" bestFit="1" customWidth="1"/>
    <col min="8454" max="8454" width="3.7109375" style="137" customWidth="1"/>
    <col min="8455" max="8455" width="0.85546875" style="137" customWidth="1"/>
    <col min="8456" max="8706" width="9.140625" style="137"/>
    <col min="8707" max="8707" width="0.85546875" style="137" customWidth="1"/>
    <col min="8708" max="8708" width="3.7109375" style="137" customWidth="1"/>
    <col min="8709" max="8709" width="67.5703125" style="137" bestFit="1" customWidth="1"/>
    <col min="8710" max="8710" width="3.7109375" style="137" customWidth="1"/>
    <col min="8711" max="8711" width="0.85546875" style="137" customWidth="1"/>
    <col min="8712" max="8962" width="9.140625" style="137"/>
    <col min="8963" max="8963" width="0.85546875" style="137" customWidth="1"/>
    <col min="8964" max="8964" width="3.7109375" style="137" customWidth="1"/>
    <col min="8965" max="8965" width="67.5703125" style="137" bestFit="1" customWidth="1"/>
    <col min="8966" max="8966" width="3.7109375" style="137" customWidth="1"/>
    <col min="8967" max="8967" width="0.85546875" style="137" customWidth="1"/>
    <col min="8968" max="9218" width="9.140625" style="137"/>
    <col min="9219" max="9219" width="0.85546875" style="137" customWidth="1"/>
    <col min="9220" max="9220" width="3.7109375" style="137" customWidth="1"/>
    <col min="9221" max="9221" width="67.5703125" style="137" bestFit="1" customWidth="1"/>
    <col min="9222" max="9222" width="3.7109375" style="137" customWidth="1"/>
    <col min="9223" max="9223" width="0.85546875" style="137" customWidth="1"/>
    <col min="9224" max="9474" width="9.140625" style="137"/>
    <col min="9475" max="9475" width="0.85546875" style="137" customWidth="1"/>
    <col min="9476" max="9476" width="3.7109375" style="137" customWidth="1"/>
    <col min="9477" max="9477" width="67.5703125" style="137" bestFit="1" customWidth="1"/>
    <col min="9478" max="9478" width="3.7109375" style="137" customWidth="1"/>
    <col min="9479" max="9479" width="0.85546875" style="137" customWidth="1"/>
    <col min="9480" max="9730" width="9.140625" style="137"/>
    <col min="9731" max="9731" width="0.85546875" style="137" customWidth="1"/>
    <col min="9732" max="9732" width="3.7109375" style="137" customWidth="1"/>
    <col min="9733" max="9733" width="67.5703125" style="137" bestFit="1" customWidth="1"/>
    <col min="9734" max="9734" width="3.7109375" style="137" customWidth="1"/>
    <col min="9735" max="9735" width="0.85546875" style="137" customWidth="1"/>
    <col min="9736" max="9986" width="9.140625" style="137"/>
    <col min="9987" max="9987" width="0.85546875" style="137" customWidth="1"/>
    <col min="9988" max="9988" width="3.7109375" style="137" customWidth="1"/>
    <col min="9989" max="9989" width="67.5703125" style="137" bestFit="1" customWidth="1"/>
    <col min="9990" max="9990" width="3.7109375" style="137" customWidth="1"/>
    <col min="9991" max="9991" width="0.85546875" style="137" customWidth="1"/>
    <col min="9992" max="10242" width="9.140625" style="137"/>
    <col min="10243" max="10243" width="0.85546875" style="137" customWidth="1"/>
    <col min="10244" max="10244" width="3.7109375" style="137" customWidth="1"/>
    <col min="10245" max="10245" width="67.5703125" style="137" bestFit="1" customWidth="1"/>
    <col min="10246" max="10246" width="3.7109375" style="137" customWidth="1"/>
    <col min="10247" max="10247" width="0.85546875" style="137" customWidth="1"/>
    <col min="10248" max="10498" width="9.140625" style="137"/>
    <col min="10499" max="10499" width="0.85546875" style="137" customWidth="1"/>
    <col min="10500" max="10500" width="3.7109375" style="137" customWidth="1"/>
    <col min="10501" max="10501" width="67.5703125" style="137" bestFit="1" customWidth="1"/>
    <col min="10502" max="10502" width="3.7109375" style="137" customWidth="1"/>
    <col min="10503" max="10503" width="0.85546875" style="137" customWidth="1"/>
    <col min="10504" max="10754" width="9.140625" style="137"/>
    <col min="10755" max="10755" width="0.85546875" style="137" customWidth="1"/>
    <col min="10756" max="10756" width="3.7109375" style="137" customWidth="1"/>
    <col min="10757" max="10757" width="67.5703125" style="137" bestFit="1" customWidth="1"/>
    <col min="10758" max="10758" width="3.7109375" style="137" customWidth="1"/>
    <col min="10759" max="10759" width="0.85546875" style="137" customWidth="1"/>
    <col min="10760" max="11010" width="9.140625" style="137"/>
    <col min="11011" max="11011" width="0.85546875" style="137" customWidth="1"/>
    <col min="11012" max="11012" width="3.7109375" style="137" customWidth="1"/>
    <col min="11013" max="11013" width="67.5703125" style="137" bestFit="1" customWidth="1"/>
    <col min="11014" max="11014" width="3.7109375" style="137" customWidth="1"/>
    <col min="11015" max="11015" width="0.85546875" style="137" customWidth="1"/>
    <col min="11016" max="11266" width="9.140625" style="137"/>
    <col min="11267" max="11267" width="0.85546875" style="137" customWidth="1"/>
    <col min="11268" max="11268" width="3.7109375" style="137" customWidth="1"/>
    <col min="11269" max="11269" width="67.5703125" style="137" bestFit="1" customWidth="1"/>
    <col min="11270" max="11270" width="3.7109375" style="137" customWidth="1"/>
    <col min="11271" max="11271" width="0.85546875" style="137" customWidth="1"/>
    <col min="11272" max="11522" width="9.140625" style="137"/>
    <col min="11523" max="11523" width="0.85546875" style="137" customWidth="1"/>
    <col min="11524" max="11524" width="3.7109375" style="137" customWidth="1"/>
    <col min="11525" max="11525" width="67.5703125" style="137" bestFit="1" customWidth="1"/>
    <col min="11526" max="11526" width="3.7109375" style="137" customWidth="1"/>
    <col min="11527" max="11527" width="0.85546875" style="137" customWidth="1"/>
    <col min="11528" max="11778" width="9.140625" style="137"/>
    <col min="11779" max="11779" width="0.85546875" style="137" customWidth="1"/>
    <col min="11780" max="11780" width="3.7109375" style="137" customWidth="1"/>
    <col min="11781" max="11781" width="67.5703125" style="137" bestFit="1" customWidth="1"/>
    <col min="11782" max="11782" width="3.7109375" style="137" customWidth="1"/>
    <col min="11783" max="11783" width="0.85546875" style="137" customWidth="1"/>
    <col min="11784" max="12034" width="9.140625" style="137"/>
    <col min="12035" max="12035" width="0.85546875" style="137" customWidth="1"/>
    <col min="12036" max="12036" width="3.7109375" style="137" customWidth="1"/>
    <col min="12037" max="12037" width="67.5703125" style="137" bestFit="1" customWidth="1"/>
    <col min="12038" max="12038" width="3.7109375" style="137" customWidth="1"/>
    <col min="12039" max="12039" width="0.85546875" style="137" customWidth="1"/>
    <col min="12040" max="12290" width="9.140625" style="137"/>
    <col min="12291" max="12291" width="0.85546875" style="137" customWidth="1"/>
    <col min="12292" max="12292" width="3.7109375" style="137" customWidth="1"/>
    <col min="12293" max="12293" width="67.5703125" style="137" bestFit="1" customWidth="1"/>
    <col min="12294" max="12294" width="3.7109375" style="137" customWidth="1"/>
    <col min="12295" max="12295" width="0.85546875" style="137" customWidth="1"/>
    <col min="12296" max="12546" width="9.140625" style="137"/>
    <col min="12547" max="12547" width="0.85546875" style="137" customWidth="1"/>
    <col min="12548" max="12548" width="3.7109375" style="137" customWidth="1"/>
    <col min="12549" max="12549" width="67.5703125" style="137" bestFit="1" customWidth="1"/>
    <col min="12550" max="12550" width="3.7109375" style="137" customWidth="1"/>
    <col min="12551" max="12551" width="0.85546875" style="137" customWidth="1"/>
    <col min="12552" max="12802" width="9.140625" style="137"/>
    <col min="12803" max="12803" width="0.85546875" style="137" customWidth="1"/>
    <col min="12804" max="12804" width="3.7109375" style="137" customWidth="1"/>
    <col min="12805" max="12805" width="67.5703125" style="137" bestFit="1" customWidth="1"/>
    <col min="12806" max="12806" width="3.7109375" style="137" customWidth="1"/>
    <col min="12807" max="12807" width="0.85546875" style="137" customWidth="1"/>
    <col min="12808" max="13058" width="9.140625" style="137"/>
    <col min="13059" max="13059" width="0.85546875" style="137" customWidth="1"/>
    <col min="13060" max="13060" width="3.7109375" style="137" customWidth="1"/>
    <col min="13061" max="13061" width="67.5703125" style="137" bestFit="1" customWidth="1"/>
    <col min="13062" max="13062" width="3.7109375" style="137" customWidth="1"/>
    <col min="13063" max="13063" width="0.85546875" style="137" customWidth="1"/>
    <col min="13064" max="13314" width="9.140625" style="137"/>
    <col min="13315" max="13315" width="0.85546875" style="137" customWidth="1"/>
    <col min="13316" max="13316" width="3.7109375" style="137" customWidth="1"/>
    <col min="13317" max="13317" width="67.5703125" style="137" bestFit="1" customWidth="1"/>
    <col min="13318" max="13318" width="3.7109375" style="137" customWidth="1"/>
    <col min="13319" max="13319" width="0.85546875" style="137" customWidth="1"/>
    <col min="13320" max="13570" width="9.140625" style="137"/>
    <col min="13571" max="13571" width="0.85546875" style="137" customWidth="1"/>
    <col min="13572" max="13572" width="3.7109375" style="137" customWidth="1"/>
    <col min="13573" max="13573" width="67.5703125" style="137" bestFit="1" customWidth="1"/>
    <col min="13574" max="13574" width="3.7109375" style="137" customWidth="1"/>
    <col min="13575" max="13575" width="0.85546875" style="137" customWidth="1"/>
    <col min="13576" max="13826" width="9.140625" style="137"/>
    <col min="13827" max="13827" width="0.85546875" style="137" customWidth="1"/>
    <col min="13828" max="13828" width="3.7109375" style="137" customWidth="1"/>
    <col min="13829" max="13829" width="67.5703125" style="137" bestFit="1" customWidth="1"/>
    <col min="13830" max="13830" width="3.7109375" style="137" customWidth="1"/>
    <col min="13831" max="13831" width="0.85546875" style="137" customWidth="1"/>
    <col min="13832" max="14082" width="9.140625" style="137"/>
    <col min="14083" max="14083" width="0.85546875" style="137" customWidth="1"/>
    <col min="14084" max="14084" width="3.7109375" style="137" customWidth="1"/>
    <col min="14085" max="14085" width="67.5703125" style="137" bestFit="1" customWidth="1"/>
    <col min="14086" max="14086" width="3.7109375" style="137" customWidth="1"/>
    <col min="14087" max="14087" width="0.85546875" style="137" customWidth="1"/>
    <col min="14088" max="14338" width="9.140625" style="137"/>
    <col min="14339" max="14339" width="0.85546875" style="137" customWidth="1"/>
    <col min="14340" max="14340" width="3.7109375" style="137" customWidth="1"/>
    <col min="14341" max="14341" width="67.5703125" style="137" bestFit="1" customWidth="1"/>
    <col min="14342" max="14342" width="3.7109375" style="137" customWidth="1"/>
    <col min="14343" max="14343" width="0.85546875" style="137" customWidth="1"/>
    <col min="14344" max="14594" width="9.140625" style="137"/>
    <col min="14595" max="14595" width="0.85546875" style="137" customWidth="1"/>
    <col min="14596" max="14596" width="3.7109375" style="137" customWidth="1"/>
    <col min="14597" max="14597" width="67.5703125" style="137" bestFit="1" customWidth="1"/>
    <col min="14598" max="14598" width="3.7109375" style="137" customWidth="1"/>
    <col min="14599" max="14599" width="0.85546875" style="137" customWidth="1"/>
    <col min="14600" max="14850" width="9.140625" style="137"/>
    <col min="14851" max="14851" width="0.85546875" style="137" customWidth="1"/>
    <col min="14852" max="14852" width="3.7109375" style="137" customWidth="1"/>
    <col min="14853" max="14853" width="67.5703125" style="137" bestFit="1" customWidth="1"/>
    <col min="14854" max="14854" width="3.7109375" style="137" customWidth="1"/>
    <col min="14855" max="14855" width="0.85546875" style="137" customWidth="1"/>
    <col min="14856" max="15106" width="9.140625" style="137"/>
    <col min="15107" max="15107" width="0.85546875" style="137" customWidth="1"/>
    <col min="15108" max="15108" width="3.7109375" style="137" customWidth="1"/>
    <col min="15109" max="15109" width="67.5703125" style="137" bestFit="1" customWidth="1"/>
    <col min="15110" max="15110" width="3.7109375" style="137" customWidth="1"/>
    <col min="15111" max="15111" width="0.85546875" style="137" customWidth="1"/>
    <col min="15112" max="15362" width="9.140625" style="137"/>
    <col min="15363" max="15363" width="0.85546875" style="137" customWidth="1"/>
    <col min="15364" max="15364" width="3.7109375" style="137" customWidth="1"/>
    <col min="15365" max="15365" width="67.5703125" style="137" bestFit="1" customWidth="1"/>
    <col min="15366" max="15366" width="3.7109375" style="137" customWidth="1"/>
    <col min="15367" max="15367" width="0.85546875" style="137" customWidth="1"/>
    <col min="15368" max="15618" width="9.140625" style="137"/>
    <col min="15619" max="15619" width="0.85546875" style="137" customWidth="1"/>
    <col min="15620" max="15620" width="3.7109375" style="137" customWidth="1"/>
    <col min="15621" max="15621" width="67.5703125" style="137" bestFit="1" customWidth="1"/>
    <col min="15622" max="15622" width="3.7109375" style="137" customWidth="1"/>
    <col min="15623" max="15623" width="0.85546875" style="137" customWidth="1"/>
    <col min="15624" max="15874" width="9.140625" style="137"/>
    <col min="15875" max="15875" width="0.85546875" style="137" customWidth="1"/>
    <col min="15876" max="15876" width="3.7109375" style="137" customWidth="1"/>
    <col min="15877" max="15877" width="67.5703125" style="137" bestFit="1" customWidth="1"/>
    <col min="15878" max="15878" width="3.7109375" style="137" customWidth="1"/>
    <col min="15879" max="15879" width="0.85546875" style="137" customWidth="1"/>
    <col min="15880" max="16130" width="9.140625" style="137"/>
    <col min="16131" max="16131" width="0.85546875" style="137" customWidth="1"/>
    <col min="16132" max="16132" width="3.7109375" style="137" customWidth="1"/>
    <col min="16133" max="16133" width="67.5703125" style="137" bestFit="1" customWidth="1"/>
    <col min="16134" max="16134" width="3.7109375" style="137" customWidth="1"/>
    <col min="16135" max="16135" width="0.85546875" style="137" customWidth="1"/>
    <col min="16136" max="16384" width="9.140625" style="137"/>
  </cols>
  <sheetData>
    <row r="2" spans="2:14" ht="6" customHeight="1" x14ac:dyDescent="0.25">
      <c r="B2" s="91"/>
      <c r="C2" s="1"/>
      <c r="D2" s="1"/>
      <c r="E2" s="1"/>
      <c r="F2" s="92"/>
    </row>
    <row r="3" spans="2:14" ht="15" customHeight="1" x14ac:dyDescent="0.25">
      <c r="B3" s="2"/>
      <c r="C3" s="3"/>
      <c r="D3" s="4"/>
      <c r="E3" s="5"/>
      <c r="F3" s="6"/>
    </row>
    <row r="4" spans="2:14" s="139" customFormat="1" ht="15" customHeight="1" thickBot="1" x14ac:dyDescent="0.3">
      <c r="B4" s="7"/>
      <c r="C4" s="8"/>
      <c r="D4" s="138" t="s">
        <v>0</v>
      </c>
      <c r="E4" s="9"/>
      <c r="F4" s="10"/>
      <c r="H4" s="140"/>
      <c r="I4" s="141"/>
      <c r="J4" s="142"/>
      <c r="K4" s="141"/>
      <c r="L4" s="141"/>
      <c r="M4" s="143"/>
      <c r="N4" s="137"/>
    </row>
    <row r="5" spans="2:14" ht="15" customHeight="1" x14ac:dyDescent="0.25">
      <c r="B5" s="2"/>
      <c r="C5" s="11"/>
      <c r="D5" s="12"/>
      <c r="E5" s="13"/>
      <c r="F5" s="6"/>
      <c r="H5" s="144"/>
      <c r="I5" s="145"/>
      <c r="J5" s="161" t="s">
        <v>131</v>
      </c>
      <c r="K5" s="161"/>
      <c r="L5" s="161"/>
      <c r="M5" s="146"/>
    </row>
    <row r="6" spans="2:14" ht="15" customHeight="1" x14ac:dyDescent="0.25">
      <c r="B6" s="2"/>
      <c r="C6" s="11"/>
      <c r="D6" s="14" t="s">
        <v>1</v>
      </c>
      <c r="E6" s="13"/>
      <c r="F6" s="6"/>
      <c r="H6" s="144"/>
      <c r="I6" s="145"/>
      <c r="J6" s="162" t="s">
        <v>132</v>
      </c>
      <c r="K6" s="162"/>
      <c r="L6" s="162"/>
      <c r="M6" s="146"/>
    </row>
    <row r="7" spans="2:14" ht="15" customHeight="1" x14ac:dyDescent="0.25">
      <c r="B7" s="2"/>
      <c r="C7" s="11"/>
      <c r="D7" s="16" t="s">
        <v>215</v>
      </c>
      <c r="E7" s="13"/>
      <c r="F7" s="6"/>
      <c r="H7" s="144"/>
      <c r="I7" s="145"/>
      <c r="J7" s="163"/>
      <c r="K7" s="163"/>
      <c r="L7" s="163"/>
      <c r="M7" s="146"/>
    </row>
    <row r="8" spans="2:14" ht="15" customHeight="1" x14ac:dyDescent="0.25">
      <c r="B8" s="2"/>
      <c r="C8" s="11"/>
      <c r="D8" s="14"/>
      <c r="E8" s="13"/>
      <c r="F8" s="6"/>
      <c r="H8" s="144"/>
      <c r="I8" s="147"/>
      <c r="J8" s="161" t="s">
        <v>133</v>
      </c>
      <c r="K8" s="161"/>
      <c r="L8" s="161"/>
      <c r="M8" s="148"/>
    </row>
    <row r="9" spans="2:14" ht="15" customHeight="1" x14ac:dyDescent="0.25">
      <c r="B9" s="2"/>
      <c r="C9" s="11"/>
      <c r="D9" s="164" t="s">
        <v>200</v>
      </c>
      <c r="E9" s="13"/>
      <c r="F9" s="6"/>
      <c r="H9" s="144"/>
      <c r="I9" s="149"/>
      <c r="J9" s="162" t="s">
        <v>134</v>
      </c>
      <c r="K9" s="162"/>
      <c r="L9" s="162"/>
      <c r="M9" s="150"/>
    </row>
    <row r="10" spans="2:14" ht="15" customHeight="1" x14ac:dyDescent="0.25">
      <c r="B10" s="2"/>
      <c r="C10" s="11"/>
      <c r="D10" s="164"/>
      <c r="E10" s="13"/>
      <c r="F10" s="6"/>
      <c r="H10" s="151"/>
      <c r="I10" s="152"/>
      <c r="J10" s="152"/>
      <c r="K10" s="152"/>
      <c r="L10" s="152"/>
      <c r="M10" s="153"/>
    </row>
    <row r="11" spans="2:14" ht="15" customHeight="1" x14ac:dyDescent="0.25">
      <c r="B11" s="2"/>
      <c r="C11" s="11"/>
      <c r="D11" s="164"/>
      <c r="E11" s="13"/>
      <c r="F11" s="6"/>
    </row>
    <row r="12" spans="2:14" ht="15" customHeight="1" x14ac:dyDescent="0.25">
      <c r="B12" s="2"/>
      <c r="C12" s="11"/>
      <c r="D12" s="12"/>
      <c r="E12" s="13"/>
      <c r="F12" s="6"/>
    </row>
    <row r="13" spans="2:14" ht="15" customHeight="1" x14ac:dyDescent="0.25">
      <c r="B13" s="2"/>
      <c r="C13" s="11"/>
      <c r="D13" s="14" t="s">
        <v>201</v>
      </c>
      <c r="E13" s="13"/>
      <c r="F13" s="6"/>
    </row>
    <row r="14" spans="2:14" ht="15" customHeight="1" x14ac:dyDescent="0.25">
      <c r="B14" s="2"/>
      <c r="C14" s="11"/>
      <c r="D14" s="12" t="s">
        <v>202</v>
      </c>
      <c r="E14" s="13"/>
      <c r="F14" s="6"/>
    </row>
    <row r="15" spans="2:14" ht="15" customHeight="1" x14ac:dyDescent="0.25">
      <c r="B15" s="2"/>
      <c r="C15" s="11"/>
      <c r="D15" s="154" t="s">
        <v>203</v>
      </c>
      <c r="E15" s="13"/>
      <c r="F15" s="6"/>
    </row>
    <row r="16" spans="2:14" ht="15" customHeight="1" x14ac:dyDescent="0.25">
      <c r="B16" s="2"/>
      <c r="C16" s="11"/>
      <c r="D16" s="154" t="s">
        <v>204</v>
      </c>
      <c r="E16" s="13"/>
      <c r="F16" s="6"/>
    </row>
    <row r="17" spans="2:6" ht="15" customHeight="1" x14ac:dyDescent="0.25">
      <c r="B17" s="2"/>
      <c r="C17" s="11"/>
      <c r="D17" s="154" t="s">
        <v>205</v>
      </c>
      <c r="E17" s="13"/>
      <c r="F17" s="6"/>
    </row>
    <row r="18" spans="2:6" ht="15" customHeight="1" x14ac:dyDescent="0.25">
      <c r="B18" s="2"/>
      <c r="C18" s="11"/>
      <c r="D18" s="158" t="s">
        <v>206</v>
      </c>
      <c r="E18" s="13"/>
      <c r="F18" s="6"/>
    </row>
    <row r="19" spans="2:6" ht="15" customHeight="1" x14ac:dyDescent="0.25">
      <c r="B19" s="2"/>
      <c r="C19" s="11"/>
      <c r="D19" s="12" t="s">
        <v>207</v>
      </c>
      <c r="E19" s="13"/>
      <c r="F19" s="6"/>
    </row>
    <row r="20" spans="2:6" ht="15" customHeight="1" x14ac:dyDescent="0.25">
      <c r="B20" s="2"/>
      <c r="C20" s="11"/>
      <c r="D20" s="154" t="s">
        <v>208</v>
      </c>
      <c r="E20" s="13"/>
      <c r="F20" s="6"/>
    </row>
    <row r="21" spans="2:6" ht="15" customHeight="1" x14ac:dyDescent="0.25">
      <c r="B21" s="2"/>
      <c r="C21" s="11"/>
      <c r="D21" s="154" t="s">
        <v>209</v>
      </c>
      <c r="E21" s="13"/>
      <c r="F21" s="6"/>
    </row>
    <row r="22" spans="2:6" ht="15" customHeight="1" x14ac:dyDescent="0.25">
      <c r="B22" s="2"/>
      <c r="C22" s="11"/>
      <c r="D22" s="154" t="s">
        <v>210</v>
      </c>
      <c r="E22" s="13"/>
      <c r="F22" s="6"/>
    </row>
    <row r="23" spans="2:6" ht="15" customHeight="1" x14ac:dyDescent="0.25">
      <c r="B23" s="2"/>
      <c r="C23" s="11"/>
      <c r="D23" s="154" t="s">
        <v>211</v>
      </c>
      <c r="E23" s="13"/>
      <c r="F23" s="6"/>
    </row>
    <row r="24" spans="2:6" ht="15" customHeight="1" x14ac:dyDescent="0.25">
      <c r="B24" s="2"/>
      <c r="C24" s="11"/>
      <c r="D24" s="12" t="s">
        <v>212</v>
      </c>
      <c r="E24" s="13"/>
      <c r="F24" s="6"/>
    </row>
    <row r="25" spans="2:6" ht="15" customHeight="1" x14ac:dyDescent="0.25">
      <c r="B25" s="2"/>
      <c r="C25" s="11"/>
      <c r="D25" s="155" t="s">
        <v>213</v>
      </c>
      <c r="E25" s="13"/>
      <c r="F25" s="6"/>
    </row>
    <row r="26" spans="2:6" ht="15" customHeight="1" x14ac:dyDescent="0.25">
      <c r="B26" s="2"/>
      <c r="C26" s="11"/>
      <c r="D26" s="155"/>
      <c r="E26" s="13"/>
      <c r="F26" s="6"/>
    </row>
    <row r="27" spans="2:6" ht="15" customHeight="1" x14ac:dyDescent="0.25">
      <c r="B27" s="2"/>
      <c r="C27" s="11"/>
      <c r="D27" s="15" t="s">
        <v>2</v>
      </c>
      <c r="E27" s="13"/>
      <c r="F27" s="6"/>
    </row>
    <row r="28" spans="2:6" ht="15" customHeight="1" x14ac:dyDescent="0.25">
      <c r="B28" s="2"/>
      <c r="C28" s="11"/>
      <c r="D28" s="16" t="s">
        <v>3</v>
      </c>
      <c r="E28" s="13"/>
      <c r="F28" s="6"/>
    </row>
    <row r="29" spans="2:6" ht="15" customHeight="1" x14ac:dyDescent="0.25">
      <c r="B29" s="2"/>
      <c r="C29" s="11"/>
      <c r="D29" s="14"/>
      <c r="E29" s="13"/>
      <c r="F29" s="6"/>
    </row>
    <row r="30" spans="2:6" ht="15" customHeight="1" x14ac:dyDescent="0.25">
      <c r="B30" s="2"/>
      <c r="C30" s="11"/>
      <c r="D30" s="156" t="s">
        <v>4</v>
      </c>
      <c r="E30" s="13"/>
      <c r="F30" s="6"/>
    </row>
    <row r="31" spans="2:6" ht="15" customHeight="1" x14ac:dyDescent="0.25">
      <c r="B31" s="2"/>
      <c r="C31" s="11"/>
      <c r="D31" s="17" t="s">
        <v>214</v>
      </c>
      <c r="E31" s="13"/>
      <c r="F31" s="6"/>
    </row>
    <row r="32" spans="2:6" ht="15" customHeight="1" x14ac:dyDescent="0.25">
      <c r="B32" s="2"/>
      <c r="C32" s="11"/>
      <c r="D32" s="157" t="s">
        <v>5</v>
      </c>
      <c r="E32" s="13"/>
      <c r="F32" s="6"/>
    </row>
    <row r="33" spans="2:6" ht="15" customHeight="1" thickBot="1" x14ac:dyDescent="0.3">
      <c r="B33" s="2"/>
      <c r="C33" s="11"/>
      <c r="D33" s="18" t="s">
        <v>6</v>
      </c>
      <c r="E33" s="13"/>
      <c r="F33" s="6"/>
    </row>
    <row r="34" spans="2:6" ht="15" customHeight="1" x14ac:dyDescent="0.25">
      <c r="B34" s="2"/>
      <c r="C34" s="11"/>
      <c r="D34" s="159" t="s">
        <v>7</v>
      </c>
      <c r="E34" s="13"/>
      <c r="F34" s="6"/>
    </row>
    <row r="35" spans="2:6" ht="15" customHeight="1" x14ac:dyDescent="0.25">
      <c r="B35" s="2"/>
      <c r="C35" s="19"/>
      <c r="D35" s="160"/>
      <c r="E35" s="20"/>
      <c r="F35" s="6"/>
    </row>
    <row r="36" spans="2:6" ht="6" customHeight="1" x14ac:dyDescent="0.25">
      <c r="B36" s="93"/>
      <c r="C36" s="21"/>
      <c r="D36" s="21"/>
      <c r="E36" s="21"/>
      <c r="F36" s="94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1AAEC32-216D-47C4-81C9-4AA828E3E8EA}"/>
    <hyperlink ref="D28" r:id="rId2" xr:uid="{5C09EEAC-79B0-4B15-A151-221559669B4F}"/>
    <hyperlink ref="D18" r:id="rId3" display="* plaats daarbij een link naar www.exceltekstenuitleg.nl " xr:uid="{9DE1B3A7-E7A3-43B1-99EF-F3A3C3A500D7}"/>
    <hyperlink ref="D32" r:id="rId4" xr:uid="{1DD83832-40D8-4AAC-9855-9D31D1AB7F0B}"/>
    <hyperlink ref="D7" r:id="rId5" xr:uid="{5265A2D3-3547-45AC-83A9-5209E8ADA3E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C10"/>
  <sheetViews>
    <sheetView workbookViewId="0">
      <selection activeCell="C3" sqref="C3"/>
    </sheetView>
  </sheetViews>
  <sheetFormatPr defaultRowHeight="15" x14ac:dyDescent="0.25"/>
  <cols>
    <col min="1" max="1" width="10.42578125" style="22" bestFit="1" customWidth="1"/>
    <col min="2" max="2" width="12" style="22" bestFit="1" customWidth="1"/>
    <col min="3" max="3" width="32.28515625" style="22" bestFit="1" customWidth="1"/>
    <col min="4" max="4" width="10.5703125" style="22" bestFit="1" customWidth="1"/>
    <col min="5" max="5" width="12.42578125" style="22" bestFit="1" customWidth="1"/>
    <col min="6" max="6" width="12" style="22" bestFit="1" customWidth="1"/>
    <col min="7" max="7" width="9.140625" style="22"/>
    <col min="8" max="8" width="11" style="22" bestFit="1" customWidth="1"/>
    <col min="9" max="16384" width="9.140625" style="22"/>
  </cols>
  <sheetData>
    <row r="2" spans="1:3" x14ac:dyDescent="0.25">
      <c r="C2" s="22" t="s">
        <v>8</v>
      </c>
    </row>
    <row r="3" spans="1:3" x14ac:dyDescent="0.25">
      <c r="A3" s="22" t="s">
        <v>9</v>
      </c>
      <c r="B3" s="23" t="s">
        <v>150</v>
      </c>
      <c r="C3" s="24" cm="1">
        <f t="array" ref="C3">MIN(IF(EXACT(B3,A3:A20),ROW(A3:A20)))</f>
        <v>6</v>
      </c>
    </row>
    <row r="4" spans="1:3" x14ac:dyDescent="0.25">
      <c r="A4" s="22" t="s">
        <v>177</v>
      </c>
      <c r="C4" s="24"/>
    </row>
    <row r="5" spans="1:3" x14ac:dyDescent="0.25">
      <c r="A5" s="22" t="s">
        <v>151</v>
      </c>
    </row>
    <row r="6" spans="1:3" x14ac:dyDescent="0.25">
      <c r="A6" s="22" t="s">
        <v>150</v>
      </c>
    </row>
    <row r="7" spans="1:3" x14ac:dyDescent="0.25">
      <c r="A7" s="22" t="s">
        <v>10</v>
      </c>
    </row>
    <row r="8" spans="1:3" x14ac:dyDescent="0.25">
      <c r="A8" s="22" t="s">
        <v>11</v>
      </c>
    </row>
    <row r="9" spans="1:3" x14ac:dyDescent="0.25">
      <c r="A9" s="22" t="s">
        <v>12</v>
      </c>
    </row>
    <row r="10" spans="1:3" x14ac:dyDescent="0.25">
      <c r="A10" s="22" t="s">
        <v>16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32"/>
  <sheetViews>
    <sheetView workbookViewId="0">
      <selection activeCell="C2" sqref="C2"/>
    </sheetView>
  </sheetViews>
  <sheetFormatPr defaultRowHeight="12.75" x14ac:dyDescent="0.2"/>
  <cols>
    <col min="1" max="3" width="9.140625" style="25"/>
    <col min="4" max="4" width="34.7109375" style="25" bestFit="1" customWidth="1"/>
    <col min="5" max="16384" width="9.140625" style="25"/>
  </cols>
  <sheetData>
    <row r="1" spans="1:4" ht="15" x14ac:dyDescent="0.25">
      <c r="A1" s="22">
        <v>1</v>
      </c>
      <c r="B1" s="22"/>
      <c r="C1" s="22"/>
      <c r="D1" s="22"/>
    </row>
    <row r="2" spans="1:4" ht="15" x14ac:dyDescent="0.25">
      <c r="A2" s="22">
        <v>2</v>
      </c>
      <c r="B2" s="22"/>
      <c r="C2" s="23">
        <f>VLOOKUP(MAX(A:A),A:A,1,TRUE)</f>
        <v>1</v>
      </c>
      <c r="D2" s="22" t="s">
        <v>13</v>
      </c>
    </row>
    <row r="3" spans="1:4" ht="15" x14ac:dyDescent="0.25">
      <c r="A3" s="22">
        <v>3</v>
      </c>
      <c r="B3" s="22"/>
      <c r="C3" s="22"/>
      <c r="D3" s="22"/>
    </row>
    <row r="4" spans="1:4" ht="15" x14ac:dyDescent="0.25">
      <c r="A4" s="22">
        <v>4</v>
      </c>
      <c r="B4" s="22"/>
      <c r="C4" s="22"/>
      <c r="D4" s="22"/>
    </row>
    <row r="5" spans="1:4" ht="15" x14ac:dyDescent="0.25">
      <c r="A5" s="22">
        <v>5</v>
      </c>
      <c r="B5" s="22"/>
      <c r="C5" s="22"/>
      <c r="D5" s="22"/>
    </row>
    <row r="6" spans="1:4" ht="15" x14ac:dyDescent="0.25">
      <c r="A6" s="22">
        <v>6</v>
      </c>
      <c r="B6" s="22"/>
      <c r="C6" s="22"/>
      <c r="D6" s="22"/>
    </row>
    <row r="7" spans="1:4" ht="15" x14ac:dyDescent="0.25">
      <c r="A7" s="22">
        <v>7</v>
      </c>
      <c r="B7" s="22"/>
      <c r="C7" s="22"/>
      <c r="D7" s="22"/>
    </row>
    <row r="8" spans="1:4" ht="15" x14ac:dyDescent="0.25">
      <c r="A8" s="22">
        <v>8</v>
      </c>
      <c r="B8" s="22"/>
      <c r="C8" s="22"/>
      <c r="D8" s="22"/>
    </row>
    <row r="9" spans="1:4" ht="15" x14ac:dyDescent="0.25">
      <c r="A9" s="22">
        <v>9</v>
      </c>
      <c r="B9" s="22"/>
      <c r="C9" s="22"/>
      <c r="D9" s="22"/>
    </row>
    <row r="10" spans="1:4" ht="15" x14ac:dyDescent="0.25">
      <c r="A10" s="22">
        <v>10</v>
      </c>
      <c r="B10" s="22"/>
      <c r="C10" s="22"/>
      <c r="D10" s="22"/>
    </row>
    <row r="11" spans="1:4" ht="15" x14ac:dyDescent="0.25">
      <c r="A11" s="22">
        <v>11</v>
      </c>
      <c r="B11" s="22"/>
      <c r="C11" s="22"/>
      <c r="D11" s="22"/>
    </row>
    <row r="12" spans="1:4" ht="15" x14ac:dyDescent="0.25">
      <c r="A12" s="22">
        <v>11</v>
      </c>
      <c r="B12" s="22"/>
      <c r="C12" s="22"/>
      <c r="D12" s="22"/>
    </row>
    <row r="13" spans="1:4" ht="15" x14ac:dyDescent="0.25">
      <c r="A13" s="22">
        <v>10</v>
      </c>
      <c r="B13" s="22"/>
      <c r="C13" s="22"/>
      <c r="D13" s="22"/>
    </row>
    <row r="14" spans="1:4" ht="15" x14ac:dyDescent="0.25">
      <c r="A14" s="22">
        <v>9</v>
      </c>
      <c r="B14" s="22"/>
      <c r="C14" s="22"/>
      <c r="D14" s="22"/>
    </row>
    <row r="15" spans="1:4" ht="15" x14ac:dyDescent="0.25">
      <c r="A15" s="22">
        <v>8</v>
      </c>
      <c r="B15" s="22"/>
      <c r="C15" s="22"/>
      <c r="D15" s="22"/>
    </row>
    <row r="16" spans="1:4" ht="15" x14ac:dyDescent="0.25">
      <c r="A16" s="22">
        <v>7</v>
      </c>
      <c r="B16" s="22"/>
      <c r="C16" s="22"/>
      <c r="D16" s="22"/>
    </row>
    <row r="17" spans="1:4" ht="15" x14ac:dyDescent="0.25">
      <c r="A17" s="22">
        <v>6</v>
      </c>
      <c r="B17" s="22"/>
      <c r="C17" s="22"/>
      <c r="D17" s="22"/>
    </row>
    <row r="18" spans="1:4" ht="15" x14ac:dyDescent="0.25">
      <c r="A18" s="22">
        <v>5</v>
      </c>
      <c r="B18" s="22"/>
      <c r="C18" s="22"/>
      <c r="D18" s="22"/>
    </row>
    <row r="19" spans="1:4" ht="15" x14ac:dyDescent="0.25">
      <c r="A19" s="22">
        <v>4</v>
      </c>
      <c r="B19" s="22"/>
      <c r="C19" s="22"/>
      <c r="D19" s="22"/>
    </row>
    <row r="20" spans="1:4" ht="15" x14ac:dyDescent="0.25">
      <c r="A20" s="22">
        <v>3</v>
      </c>
      <c r="B20" s="22"/>
      <c r="C20" s="22"/>
      <c r="D20" s="22"/>
    </row>
    <row r="21" spans="1:4" ht="15" x14ac:dyDescent="0.25">
      <c r="A21" s="22">
        <v>2</v>
      </c>
      <c r="B21" s="22"/>
      <c r="C21" s="22"/>
      <c r="D21" s="22"/>
    </row>
    <row r="22" spans="1:4" ht="15" x14ac:dyDescent="0.25">
      <c r="A22" s="22">
        <v>5</v>
      </c>
      <c r="B22" s="22"/>
      <c r="C22" s="22"/>
      <c r="D22" s="22"/>
    </row>
    <row r="23" spans="1:4" ht="15" x14ac:dyDescent="0.25">
      <c r="A23" s="22">
        <v>1</v>
      </c>
      <c r="B23" s="22"/>
      <c r="C23" s="22"/>
      <c r="D23" s="22"/>
    </row>
    <row r="24" spans="1:4" ht="15" x14ac:dyDescent="0.25">
      <c r="A24" s="22">
        <v>3</v>
      </c>
      <c r="B24" s="22"/>
      <c r="C24" s="22"/>
      <c r="D24" s="22"/>
    </row>
    <row r="25" spans="1:4" ht="15" x14ac:dyDescent="0.25">
      <c r="A25" s="22">
        <v>11</v>
      </c>
      <c r="B25" s="22"/>
      <c r="C25" s="22"/>
      <c r="D25" s="22"/>
    </row>
    <row r="26" spans="1:4" ht="15" x14ac:dyDescent="0.25">
      <c r="A26" s="22">
        <v>2</v>
      </c>
      <c r="B26" s="22"/>
      <c r="C26" s="22"/>
      <c r="D26" s="22"/>
    </row>
    <row r="27" spans="1:4" ht="15" x14ac:dyDescent="0.25">
      <c r="A27" s="22">
        <v>4</v>
      </c>
      <c r="B27" s="22"/>
      <c r="C27" s="22"/>
      <c r="D27" s="22"/>
    </row>
    <row r="28" spans="1:4" ht="15" x14ac:dyDescent="0.25">
      <c r="A28" s="22">
        <v>1</v>
      </c>
      <c r="B28" s="22"/>
      <c r="C28" s="22"/>
      <c r="D28" s="22"/>
    </row>
    <row r="29" spans="1:4" ht="15" x14ac:dyDescent="0.25">
      <c r="A29" s="22"/>
      <c r="B29" s="22"/>
      <c r="C29" s="22"/>
      <c r="D29" s="22"/>
    </row>
    <row r="30" spans="1:4" ht="15" x14ac:dyDescent="0.25">
      <c r="A30" s="22"/>
      <c r="B30" s="22"/>
      <c r="C30" s="22"/>
      <c r="D30" s="22"/>
    </row>
    <row r="31" spans="1:4" ht="15" x14ac:dyDescent="0.25">
      <c r="A31" s="22"/>
      <c r="B31" s="22"/>
      <c r="C31" s="22"/>
      <c r="D31" s="22"/>
    </row>
    <row r="32" spans="1:4" ht="15" x14ac:dyDescent="0.25">
      <c r="A32" s="22"/>
      <c r="B32" s="22"/>
      <c r="C32" s="22"/>
      <c r="D32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2:E10"/>
  <sheetViews>
    <sheetView workbookViewId="0">
      <selection activeCell="C2" sqref="C2"/>
    </sheetView>
  </sheetViews>
  <sheetFormatPr defaultRowHeight="15" x14ac:dyDescent="0.25"/>
  <cols>
    <col min="1" max="1" width="20" style="22" bestFit="1" customWidth="1"/>
    <col min="2" max="2" width="4.85546875" style="22" customWidth="1"/>
    <col min="3" max="3" width="20.28515625" style="22" bestFit="1" customWidth="1"/>
    <col min="4" max="4" width="25.5703125" style="22" bestFit="1" customWidth="1"/>
    <col min="5" max="5" width="19.7109375" style="22" bestFit="1" customWidth="1"/>
    <col min="6" max="6" width="12" style="22" bestFit="1" customWidth="1"/>
    <col min="7" max="7" width="9.140625" style="22"/>
    <col min="8" max="8" width="11" style="22" bestFit="1" customWidth="1"/>
    <col min="9" max="16384" width="9.140625" style="22"/>
  </cols>
  <sheetData>
    <row r="2" spans="1:5" x14ac:dyDescent="0.25">
      <c r="A2" s="26" t="s">
        <v>16</v>
      </c>
      <c r="C2" s="27" cm="1">
        <f t="array" ref="C2">MAX(LEN(A1:A15))</f>
        <v>23</v>
      </c>
      <c r="D2" s="22" t="s">
        <v>14</v>
      </c>
      <c r="E2" s="22" t="s">
        <v>48</v>
      </c>
    </row>
    <row r="3" spans="1:5" x14ac:dyDescent="0.25">
      <c r="A3" s="26" t="s">
        <v>18</v>
      </c>
      <c r="C3" s="22" t="str" cm="1">
        <f t="array" aca="1" ref="C3" ca="1">OFFSET(A1,MATCH(MAX(LEN(A2:A50)),LEN(A2:A50),0),0)</f>
        <v>dit is de langste tekst</v>
      </c>
      <c r="D3" s="22" t="s">
        <v>15</v>
      </c>
      <c r="E3" s="22" t="s">
        <v>48</v>
      </c>
    </row>
    <row r="4" spans="1:5" x14ac:dyDescent="0.25">
      <c r="A4" s="22" t="s">
        <v>19</v>
      </c>
    </row>
    <row r="5" spans="1:5" x14ac:dyDescent="0.25">
      <c r="A5" s="26" t="s">
        <v>17</v>
      </c>
    </row>
    <row r="6" spans="1:5" x14ac:dyDescent="0.25">
      <c r="A6" s="22" t="s">
        <v>20</v>
      </c>
    </row>
    <row r="7" spans="1:5" x14ac:dyDescent="0.25">
      <c r="A7" s="22">
        <v>24</v>
      </c>
    </row>
    <row r="8" spans="1:5" x14ac:dyDescent="0.25">
      <c r="A8" s="22">
        <v>9</v>
      </c>
    </row>
    <row r="9" spans="1:5" x14ac:dyDescent="0.25">
      <c r="A9" s="22">
        <v>12</v>
      </c>
    </row>
    <row r="10" spans="1:5" x14ac:dyDescent="0.25">
      <c r="A10" s="22" t="s">
        <v>21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G14"/>
  <sheetViews>
    <sheetView workbookViewId="0">
      <selection activeCell="F7" sqref="F7"/>
    </sheetView>
  </sheetViews>
  <sheetFormatPr defaultRowHeight="15" x14ac:dyDescent="0.25"/>
  <cols>
    <col min="1" max="1" width="9.7109375" style="30" customWidth="1"/>
    <col min="2" max="2" width="5.140625" style="24" customWidth="1"/>
    <col min="3" max="3" width="54" style="29" bestFit="1" customWidth="1"/>
    <col min="4" max="4" width="2.7109375" style="22" customWidth="1"/>
    <col min="5" max="5" width="9.7109375" style="30" customWidth="1"/>
    <col min="6" max="6" width="16.85546875" style="24" bestFit="1" customWidth="1"/>
    <col min="7" max="7" width="52.28515625" style="29" bestFit="1" customWidth="1"/>
    <col min="8" max="16384" width="9.140625" style="22"/>
  </cols>
  <sheetData>
    <row r="1" spans="1:7" x14ac:dyDescent="0.25">
      <c r="A1" s="28"/>
      <c r="C1" s="29" t="s">
        <v>22</v>
      </c>
      <c r="E1" s="28"/>
      <c r="G1" s="29" t="s">
        <v>23</v>
      </c>
    </row>
    <row r="2" spans="1:7" x14ac:dyDescent="0.25">
      <c r="A2" s="31" t="s">
        <v>24</v>
      </c>
    </row>
    <row r="3" spans="1:7" x14ac:dyDescent="0.25">
      <c r="A3" s="31" t="s">
        <v>26</v>
      </c>
      <c r="B3" s="24" cm="1">
        <f t="array" ref="B3">SUM(1/COUNTIF(A2:A11,A2:A11))</f>
        <v>4</v>
      </c>
      <c r="C3" s="32" t="s">
        <v>153</v>
      </c>
      <c r="E3" s="33">
        <v>123</v>
      </c>
      <c r="F3" s="24" t="e" cm="1">
        <f t="array" ref="F3">SUM(1/COUNTIF(E2:E100,E2:E100))</f>
        <v>#DIV/0!</v>
      </c>
      <c r="G3" s="29" t="s">
        <v>25</v>
      </c>
    </row>
    <row r="4" spans="1:7" x14ac:dyDescent="0.25">
      <c r="A4" s="31" t="s">
        <v>28</v>
      </c>
      <c r="C4" s="29" t="s">
        <v>25</v>
      </c>
    </row>
    <row r="5" spans="1:7" x14ac:dyDescent="0.25">
      <c r="A5" s="33" t="s">
        <v>29</v>
      </c>
      <c r="E5" s="33">
        <v>645</v>
      </c>
      <c r="F5" s="24" cm="1">
        <f t="array" ref="F5">SUM(N(FREQUENCY(E2:E100,E2:E100)&gt;0))</f>
        <v>4</v>
      </c>
      <c r="G5" s="32" t="s">
        <v>30</v>
      </c>
    </row>
    <row r="6" spans="1:7" x14ac:dyDescent="0.25">
      <c r="A6" s="34" t="s">
        <v>149</v>
      </c>
      <c r="B6" s="24" cm="1">
        <f t="array" ref="B6">SUM(IF(A2:A100&lt;&gt;"",1/COUNTIF(A2:A100,A2:A100)))</f>
        <v>4</v>
      </c>
      <c r="C6" s="32" t="s">
        <v>154</v>
      </c>
      <c r="E6" s="30">
        <v>123</v>
      </c>
      <c r="G6" s="29" t="s">
        <v>31</v>
      </c>
    </row>
    <row r="7" spans="1:7" x14ac:dyDescent="0.25">
      <c r="A7" s="34" t="s">
        <v>26</v>
      </c>
      <c r="C7" s="29" t="s">
        <v>152</v>
      </c>
      <c r="E7" s="33">
        <v>987</v>
      </c>
    </row>
    <row r="8" spans="1:7" x14ac:dyDescent="0.25">
      <c r="A8" s="30" t="s">
        <v>24</v>
      </c>
      <c r="E8" s="33">
        <v>132</v>
      </c>
      <c r="F8" s="24">
        <f t="array" ref="F8">SUM(IF(A1:A10&lt;&gt;"",1/COUNTIF(A1:A10,A1:A10)))</f>
        <v>4</v>
      </c>
      <c r="G8" s="32" t="s">
        <v>155</v>
      </c>
    </row>
    <row r="9" spans="1:7" x14ac:dyDescent="0.25">
      <c r="A9" s="30" t="s">
        <v>26</v>
      </c>
      <c r="E9" s="33" t="s">
        <v>32</v>
      </c>
      <c r="G9" s="29" t="s">
        <v>33</v>
      </c>
    </row>
    <row r="10" spans="1:7" x14ac:dyDescent="0.25">
      <c r="A10" s="30" t="s">
        <v>11</v>
      </c>
      <c r="E10" s="30" t="s">
        <v>32</v>
      </c>
    </row>
    <row r="11" spans="1:7" x14ac:dyDescent="0.25">
      <c r="A11" s="30" t="s">
        <v>29</v>
      </c>
      <c r="E11" s="30" t="s">
        <v>32</v>
      </c>
    </row>
    <row r="13" spans="1:7" x14ac:dyDescent="0.25">
      <c r="B13" s="24" cm="1">
        <f t="array" ref="B13">SUM(IF(COUNTIF(A2:A99,A2:A99)=1,1,0))</f>
        <v>0</v>
      </c>
      <c r="C13" s="32" t="s">
        <v>156</v>
      </c>
      <c r="G13" s="32"/>
    </row>
    <row r="14" spans="1:7" x14ac:dyDescent="0.25">
      <c r="C14" s="29" t="s">
        <v>27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C11"/>
  <sheetViews>
    <sheetView workbookViewId="0">
      <selection activeCell="B4" sqref="B4"/>
    </sheetView>
  </sheetViews>
  <sheetFormatPr defaultRowHeight="15" x14ac:dyDescent="0.25"/>
  <cols>
    <col min="1" max="1" width="9.7109375" style="30" customWidth="1"/>
    <col min="2" max="2" width="9.140625" style="22"/>
    <col min="3" max="3" width="70.28515625" style="22" bestFit="1" customWidth="1"/>
    <col min="4" max="16384" width="9.140625" style="22"/>
  </cols>
  <sheetData>
    <row r="1" spans="1:3" x14ac:dyDescent="0.25">
      <c r="A1" s="28"/>
      <c r="C1" s="22" t="s">
        <v>35</v>
      </c>
    </row>
    <row r="2" spans="1:3" x14ac:dyDescent="0.25">
      <c r="A2" s="33" t="s">
        <v>24</v>
      </c>
    </row>
    <row r="3" spans="1:3" x14ac:dyDescent="0.25">
      <c r="A3" s="30" t="s">
        <v>24</v>
      </c>
      <c r="B3" s="22" t="str" cm="1">
        <f t="array" ref="B3">INDEX($A$2:$A$200, MATCH(0, COUNTIF($B$1:B2,$A$2:$A$200),0))</f>
        <v>jan</v>
      </c>
      <c r="C3" s="35" t="s">
        <v>157</v>
      </c>
    </row>
    <row r="4" spans="1:3" x14ac:dyDescent="0.25">
      <c r="A4" s="30" t="s">
        <v>24</v>
      </c>
      <c r="B4" s="22" t="str" cm="1">
        <f t="array" ref="B4">INDEX($A$2:$A$200, MATCH(0, COUNTIF($B$1:B3,$A$2:$A$200),0))</f>
        <v>jo</v>
      </c>
      <c r="C4" s="22" t="s">
        <v>34</v>
      </c>
    </row>
    <row r="5" spans="1:3" x14ac:dyDescent="0.25">
      <c r="A5" s="33" t="s">
        <v>26</v>
      </c>
      <c r="B5" s="22" t="str" cm="1">
        <f t="array" ref="B5">INDEX($A$2:$A$200, MATCH(0, COUNTIF($B$1:B4,$A$2:$A$200),0))</f>
        <v>klaas</v>
      </c>
    </row>
    <row r="6" spans="1:3" x14ac:dyDescent="0.25">
      <c r="A6" s="30" t="s">
        <v>26</v>
      </c>
      <c r="B6" s="22" t="str" cm="1">
        <f t="array" ref="B6">INDEX($A$2:$A$200, MATCH(0, COUNTIF($B$1:B5,$A$2:$A$200),0))</f>
        <v>wim</v>
      </c>
    </row>
    <row r="7" spans="1:3" x14ac:dyDescent="0.25">
      <c r="A7" s="30" t="s">
        <v>26</v>
      </c>
    </row>
    <row r="8" spans="1:3" x14ac:dyDescent="0.25">
      <c r="A8" s="33" t="s">
        <v>28</v>
      </c>
    </row>
    <row r="9" spans="1:3" x14ac:dyDescent="0.25">
      <c r="A9" s="30" t="s">
        <v>28</v>
      </c>
    </row>
    <row r="10" spans="1:3" x14ac:dyDescent="0.25">
      <c r="A10" s="33" t="s">
        <v>29</v>
      </c>
    </row>
    <row r="11" spans="1:3" x14ac:dyDescent="0.25">
      <c r="A11" s="30" t="s">
        <v>29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B1:H31"/>
  <sheetViews>
    <sheetView zoomScaleNormal="100" workbookViewId="0">
      <selection activeCell="H17" sqref="H17"/>
    </sheetView>
  </sheetViews>
  <sheetFormatPr defaultRowHeight="15" x14ac:dyDescent="0.25"/>
  <cols>
    <col min="1" max="1" width="3.42578125" style="22" customWidth="1"/>
    <col min="2" max="2" width="21.42578125" style="22" bestFit="1" customWidth="1"/>
    <col min="3" max="3" width="5.5703125" style="22" bestFit="1" customWidth="1"/>
    <col min="4" max="4" width="2.7109375" style="22" customWidth="1"/>
    <col min="5" max="5" width="18.42578125" style="22" bestFit="1" customWidth="1"/>
    <col min="6" max="6" width="15" style="22" bestFit="1" customWidth="1"/>
    <col min="7" max="7" width="9.140625" style="22"/>
    <col min="8" max="8" width="24.5703125" style="27" bestFit="1" customWidth="1"/>
    <col min="9" max="16384" width="9.140625" style="22"/>
  </cols>
  <sheetData>
    <row r="1" spans="2:8" x14ac:dyDescent="0.25">
      <c r="B1" s="29"/>
      <c r="F1" s="36"/>
    </row>
    <row r="2" spans="2:8" x14ac:dyDescent="0.25">
      <c r="B2" s="37" t="s">
        <v>36</v>
      </c>
      <c r="E2" s="38"/>
      <c r="F2" s="39" t="s">
        <v>179</v>
      </c>
      <c r="H2" s="24" t="s">
        <v>180</v>
      </c>
    </row>
    <row r="3" spans="2:8" x14ac:dyDescent="0.25">
      <c r="B3" s="29" t="s">
        <v>37</v>
      </c>
      <c r="C3" s="40">
        <v>500</v>
      </c>
      <c r="D3" s="40"/>
      <c r="E3" s="41" t="s">
        <v>37</v>
      </c>
      <c r="F3" s="42" cm="1">
        <f t="array" ref="F3">MAX(IF(B$3:B$500=E3,C$3:C$500))</f>
        <v>7000</v>
      </c>
      <c r="H3" s="27" t="s">
        <v>37</v>
      </c>
    </row>
    <row r="4" spans="2:8" x14ac:dyDescent="0.25">
      <c r="B4" s="29" t="s">
        <v>37</v>
      </c>
      <c r="C4" s="40">
        <v>800</v>
      </c>
      <c r="D4" s="40"/>
      <c r="E4" s="41" t="s">
        <v>38</v>
      </c>
      <c r="F4" s="42" cm="1">
        <f t="array" ref="F4">MAX(IF(B$3:B$500=E4,C$3:C$500))</f>
        <v>2000</v>
      </c>
      <c r="H4" s="27" cm="1">
        <f t="array" ref="H4">LARGE(IF(B3:B500=H3,C3:C500),2)</f>
        <v>6000</v>
      </c>
    </row>
    <row r="5" spans="2:8" x14ac:dyDescent="0.25">
      <c r="B5" s="29" t="s">
        <v>37</v>
      </c>
      <c r="C5" s="40">
        <v>7000</v>
      </c>
      <c r="D5" s="40"/>
      <c r="E5" s="41" t="s">
        <v>39</v>
      </c>
      <c r="F5" s="42" cm="1">
        <f t="array" ref="F5">MAX(IF(B$3:B$500=E5,C$3:C$500))</f>
        <v>1300</v>
      </c>
      <c r="H5" s="27" cm="1">
        <f t="array" ref="H5">LARGE(IF(B3:B500=H3,C3:C500),3)</f>
        <v>800</v>
      </c>
    </row>
    <row r="6" spans="2:8" x14ac:dyDescent="0.25">
      <c r="B6" s="29" t="s">
        <v>38</v>
      </c>
      <c r="C6" s="40">
        <v>800</v>
      </c>
      <c r="D6" s="40"/>
      <c r="E6" s="41" t="s">
        <v>40</v>
      </c>
      <c r="F6" s="42" cm="1">
        <f t="array" ref="F6">MAX(IF(B$3:B$500=E6,C$3:C$500))</f>
        <v>2900</v>
      </c>
      <c r="H6" s="27" cm="1">
        <f t="array" ref="H6">LARGE(IF(B3:B500=H3,C3:C500),4)</f>
        <v>500</v>
      </c>
    </row>
    <row r="7" spans="2:8" x14ac:dyDescent="0.25">
      <c r="B7" s="29" t="s">
        <v>38</v>
      </c>
      <c r="C7" s="40">
        <v>1100</v>
      </c>
      <c r="D7" s="40"/>
      <c r="E7" s="41" t="s">
        <v>41</v>
      </c>
      <c r="F7" s="42" cm="1">
        <f t="array" ref="F7">MAX(IF(B$3:B$500=E7,C$3:C$500))</f>
        <v>2200</v>
      </c>
    </row>
    <row r="8" spans="2:8" x14ac:dyDescent="0.25">
      <c r="B8" s="29" t="s">
        <v>38</v>
      </c>
      <c r="C8" s="40">
        <v>2000</v>
      </c>
      <c r="D8" s="40"/>
      <c r="E8" s="41" t="s">
        <v>42</v>
      </c>
      <c r="F8" s="42" cm="1">
        <f t="array" ref="F8">MAX(IF(B$3:B$500=E8,C$3:C$500))</f>
        <v>3500</v>
      </c>
    </row>
    <row r="9" spans="2:8" x14ac:dyDescent="0.25">
      <c r="B9" s="29" t="s">
        <v>43</v>
      </c>
      <c r="C9" s="40">
        <v>2900</v>
      </c>
      <c r="D9" s="40"/>
      <c r="E9" s="41"/>
      <c r="F9" s="42"/>
    </row>
    <row r="10" spans="2:8" x14ac:dyDescent="0.25">
      <c r="B10" s="29" t="s">
        <v>43</v>
      </c>
      <c r="C10" s="40">
        <v>3100</v>
      </c>
      <c r="D10" s="40"/>
      <c r="E10" s="41"/>
      <c r="F10" s="42"/>
    </row>
    <row r="11" spans="2:8" x14ac:dyDescent="0.25">
      <c r="B11" s="29" t="s">
        <v>43</v>
      </c>
      <c r="C11" s="40">
        <v>3400</v>
      </c>
      <c r="D11" s="40"/>
      <c r="E11" s="43"/>
      <c r="F11" s="44"/>
    </row>
    <row r="12" spans="2:8" x14ac:dyDescent="0.25">
      <c r="B12" s="29" t="s">
        <v>39</v>
      </c>
      <c r="C12" s="40">
        <v>900</v>
      </c>
      <c r="D12" s="40"/>
    </row>
    <row r="13" spans="2:8" x14ac:dyDescent="0.25">
      <c r="B13" s="29" t="s">
        <v>39</v>
      </c>
      <c r="C13" s="40">
        <v>1000</v>
      </c>
      <c r="D13" s="40"/>
    </row>
    <row r="14" spans="2:8" x14ac:dyDescent="0.25">
      <c r="B14" s="29" t="s">
        <v>39</v>
      </c>
      <c r="C14" s="40">
        <v>1300</v>
      </c>
      <c r="F14" s="36"/>
    </row>
    <row r="15" spans="2:8" x14ac:dyDescent="0.25">
      <c r="B15" s="29" t="s">
        <v>41</v>
      </c>
      <c r="C15" s="40">
        <v>1600</v>
      </c>
      <c r="E15" s="38"/>
      <c r="F15" s="39" t="s">
        <v>178</v>
      </c>
      <c r="H15" s="24" t="s">
        <v>181</v>
      </c>
    </row>
    <row r="16" spans="2:8" x14ac:dyDescent="0.25">
      <c r="B16" s="29" t="s">
        <v>41</v>
      </c>
      <c r="C16" s="40">
        <v>1900</v>
      </c>
      <c r="E16" s="41" t="s">
        <v>37</v>
      </c>
      <c r="F16" s="42" cm="1">
        <f t="array" ref="F16">MIN(IF(B$3:B$500=E16,C$3:C$500))</f>
        <v>500</v>
      </c>
      <c r="H16" s="27" t="s">
        <v>37</v>
      </c>
    </row>
    <row r="17" spans="2:8" x14ac:dyDescent="0.25">
      <c r="B17" s="29" t="s">
        <v>41</v>
      </c>
      <c r="C17" s="40">
        <v>2200</v>
      </c>
      <c r="E17" s="41" t="s">
        <v>38</v>
      </c>
      <c r="F17" s="42" cm="1">
        <f t="array" ref="F17">MIN(IF(B$3:B$500=E17,C$3:C$500))</f>
        <v>800</v>
      </c>
      <c r="H17" s="27" cm="1">
        <f t="array" ref="H17">SMALL(IF(B3:B500=H16,C3:C500),2)</f>
        <v>800</v>
      </c>
    </row>
    <row r="18" spans="2:8" x14ac:dyDescent="0.25">
      <c r="B18" s="29" t="s">
        <v>42</v>
      </c>
      <c r="C18" s="40">
        <v>2500</v>
      </c>
      <c r="E18" s="41" t="s">
        <v>39</v>
      </c>
      <c r="F18" s="42" cm="1">
        <f t="array" ref="F18">MIN(IF(B$3:B$500=E18,C$3:C$500))</f>
        <v>900</v>
      </c>
    </row>
    <row r="19" spans="2:8" x14ac:dyDescent="0.25">
      <c r="B19" s="29" t="s">
        <v>42</v>
      </c>
      <c r="C19" s="40">
        <v>3000</v>
      </c>
      <c r="E19" s="41" t="s">
        <v>40</v>
      </c>
      <c r="F19" s="42" cm="1">
        <f t="array" ref="F19">MIN(IF(B$3:B$500=E19,C$3:C$500))</f>
        <v>300</v>
      </c>
    </row>
    <row r="20" spans="2:8" x14ac:dyDescent="0.25">
      <c r="B20" s="29" t="s">
        <v>42</v>
      </c>
      <c r="C20" s="40">
        <v>3500</v>
      </c>
      <c r="E20" s="41" t="s">
        <v>41</v>
      </c>
      <c r="F20" s="42" cm="1">
        <f t="array" ref="F20">MIN(IF(B$3:B$500=E20,C$3:C$500))</f>
        <v>1600</v>
      </c>
    </row>
    <row r="21" spans="2:8" x14ac:dyDescent="0.25">
      <c r="B21" s="29" t="s">
        <v>40</v>
      </c>
      <c r="C21" s="40">
        <v>300</v>
      </c>
      <c r="E21" s="41" t="s">
        <v>42</v>
      </c>
      <c r="F21" s="42" cm="1">
        <f t="array" ref="F21">MIN(IF(B$3:B$500=E21,C$3:C$500))</f>
        <v>2500</v>
      </c>
    </row>
    <row r="22" spans="2:8" x14ac:dyDescent="0.25">
      <c r="B22" s="29" t="s">
        <v>40</v>
      </c>
      <c r="C22" s="40">
        <v>2500</v>
      </c>
      <c r="E22" s="41"/>
      <c r="F22" s="42"/>
    </row>
    <row r="23" spans="2:8" x14ac:dyDescent="0.25">
      <c r="B23" s="29" t="s">
        <v>40</v>
      </c>
      <c r="C23" s="40">
        <v>2900</v>
      </c>
      <c r="E23" s="41"/>
      <c r="F23" s="42"/>
    </row>
    <row r="24" spans="2:8" x14ac:dyDescent="0.25">
      <c r="B24" s="29" t="s">
        <v>37</v>
      </c>
      <c r="C24" s="40">
        <v>6000</v>
      </c>
      <c r="E24" s="43"/>
      <c r="F24" s="44"/>
    </row>
    <row r="25" spans="2:8" x14ac:dyDescent="0.25">
      <c r="B25" s="29"/>
      <c r="F25" s="36"/>
    </row>
    <row r="26" spans="2:8" x14ac:dyDescent="0.25">
      <c r="F26" s="36"/>
    </row>
    <row r="27" spans="2:8" x14ac:dyDescent="0.25">
      <c r="F27" s="36"/>
    </row>
    <row r="30" spans="2:8" x14ac:dyDescent="0.25">
      <c r="F30" s="36"/>
    </row>
    <row r="31" spans="2:8" x14ac:dyDescent="0.25">
      <c r="F31" s="3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/>
  <dimension ref="A1:C16"/>
  <sheetViews>
    <sheetView workbookViewId="0">
      <selection activeCell="A6" sqref="A6"/>
    </sheetView>
  </sheetViews>
  <sheetFormatPr defaultRowHeight="15" x14ac:dyDescent="0.25"/>
  <cols>
    <col min="1" max="1" width="5.42578125" style="22" bestFit="1" customWidth="1"/>
    <col min="2" max="2" width="12.140625" style="27" customWidth="1"/>
    <col min="3" max="3" width="42.85546875" style="22" bestFit="1" customWidth="1"/>
    <col min="4" max="16384" width="9.140625" style="22"/>
  </cols>
  <sheetData>
    <row r="1" spans="1:3" x14ac:dyDescent="0.25">
      <c r="B1" s="27" cm="1">
        <f t="array" ref="B1">SUM(1*(MOD(A2:A12,2)=0))</f>
        <v>5</v>
      </c>
      <c r="C1" s="22" t="s">
        <v>186</v>
      </c>
    </row>
    <row r="2" spans="1:3" x14ac:dyDescent="0.25">
      <c r="A2" s="99">
        <v>5</v>
      </c>
      <c r="B2" s="27" cm="1">
        <f t="array" ref="B2">SUM(1*(IF(MOD(A1:A100,2)=0,A1:A100&lt;&gt;"")))</f>
        <v>4</v>
      </c>
      <c r="C2" s="22" t="s">
        <v>185</v>
      </c>
    </row>
    <row r="3" spans="1:3" x14ac:dyDescent="0.25">
      <c r="A3" s="99">
        <v>3</v>
      </c>
      <c r="B3" s="27" cm="1">
        <f t="array" ref="B3">SUM(1*(IF(ISNUMBER(A1:A100),IF(MOD(A1:A100,2)=0,A1:A100&lt;&gt;""))))</f>
        <v>4</v>
      </c>
      <c r="C3" s="22" t="s">
        <v>187</v>
      </c>
    </row>
    <row r="4" spans="1:3" x14ac:dyDescent="0.25">
      <c r="A4" s="99">
        <v>3</v>
      </c>
    </row>
    <row r="5" spans="1:3" x14ac:dyDescent="0.25">
      <c r="A5" s="99">
        <v>7</v>
      </c>
      <c r="B5" s="27" cm="1">
        <f t="array" ref="B5">SUM(1*(MOD(A1:A100,2)=1))</f>
        <v>6</v>
      </c>
      <c r="C5" s="22" t="s">
        <v>182</v>
      </c>
    </row>
    <row r="6" spans="1:3" x14ac:dyDescent="0.25">
      <c r="A6" s="99"/>
      <c r="B6" s="27" cm="1">
        <f t="array" ref="B6">SUM(1*(IF(ISNUMBER(A1:A100),IF(MOD(A1:A100,2)=1,A1:A100&lt;&gt;""))))</f>
        <v>6</v>
      </c>
      <c r="C6" s="22" t="s">
        <v>188</v>
      </c>
    </row>
    <row r="7" spans="1:3" x14ac:dyDescent="0.25">
      <c r="A7" s="22">
        <v>2</v>
      </c>
    </row>
    <row r="8" spans="1:3" x14ac:dyDescent="0.25">
      <c r="A8" s="22">
        <v>8</v>
      </c>
      <c r="B8" s="27" cm="1">
        <f t="array" ref="B8">SUM(IF(MOD(A1:A100,2)=0,A1:A100))</f>
        <v>32</v>
      </c>
      <c r="C8" s="22" t="s">
        <v>184</v>
      </c>
    </row>
    <row r="9" spans="1:3" x14ac:dyDescent="0.25">
      <c r="A9" s="99">
        <v>9</v>
      </c>
      <c r="B9" s="27" cm="1">
        <f t="array" ref="B9">SUM(IF(ISNUMBER(A1:A100),IF(MOD(A1:A100,2)=0,A1:A100)))</f>
        <v>32</v>
      </c>
      <c r="C9" s="22" t="s">
        <v>190</v>
      </c>
    </row>
    <row r="10" spans="1:3" x14ac:dyDescent="0.25">
      <c r="A10" s="22">
        <v>10</v>
      </c>
    </row>
    <row r="11" spans="1:3" x14ac:dyDescent="0.25">
      <c r="A11" s="99">
        <v>11</v>
      </c>
      <c r="B11" s="27">
        <f t="array" ref="B11">SUM(IF(MOD(A1:A100,2)=1,A1:A100))</f>
        <v>38</v>
      </c>
      <c r="C11" s="22" t="s">
        <v>183</v>
      </c>
    </row>
    <row r="12" spans="1:3" x14ac:dyDescent="0.25">
      <c r="A12" s="22">
        <v>12</v>
      </c>
      <c r="B12" s="27" cm="1">
        <f t="array" ref="B12">SUM(MOD(A1:A100,2)*(A1:A100))</f>
        <v>38</v>
      </c>
      <c r="C12" s="22" t="s">
        <v>189</v>
      </c>
    </row>
    <row r="13" spans="1:3" x14ac:dyDescent="0.25">
      <c r="B13" s="27" cm="1">
        <f t="array" ref="B13">SUM(IF(ISNUMBER(A1:A100),IF(MOD(A1:A100,2)=1,A1:A100)))</f>
        <v>38</v>
      </c>
      <c r="C13" s="22" t="s">
        <v>191</v>
      </c>
    </row>
    <row r="15" spans="1:3" x14ac:dyDescent="0.25">
      <c r="B15" s="27" cm="1">
        <f t="array" ref="B15">MIN(IF(ISNUMBER(A1:A100),IF(MOD(A1:A100,2)=0,A1:A100)))</f>
        <v>2</v>
      </c>
      <c r="C15" s="22" t="s">
        <v>192</v>
      </c>
    </row>
    <row r="16" spans="1:3" x14ac:dyDescent="0.25">
      <c r="B16" s="27" cm="1">
        <f t="array" ref="B16">MIN(IF(ISNUMBER(A1:A100),IF(MOD(A1:A100,2)=1,A1:A100)))</f>
        <v>3</v>
      </c>
      <c r="C16" s="22" t="s">
        <v>193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9"/>
  <dimension ref="A1:D71"/>
  <sheetViews>
    <sheetView workbookViewId="0">
      <selection activeCell="C3" sqref="C3"/>
    </sheetView>
  </sheetViews>
  <sheetFormatPr defaultRowHeight="15" x14ac:dyDescent="0.25"/>
  <cols>
    <col min="1" max="1" width="9.5703125" style="22" customWidth="1"/>
    <col min="2" max="2" width="9.140625" style="22"/>
    <col min="3" max="3" width="5" style="22" bestFit="1" customWidth="1"/>
    <col min="4" max="4" width="54.28515625" style="22" bestFit="1" customWidth="1"/>
    <col min="5" max="16384" width="9.140625" style="22"/>
  </cols>
  <sheetData>
    <row r="1" spans="1:4" x14ac:dyDescent="0.25">
      <c r="A1" s="22">
        <v>30</v>
      </c>
    </row>
    <row r="2" spans="1:4" x14ac:dyDescent="0.25">
      <c r="A2" s="22">
        <v>31</v>
      </c>
      <c r="D2" s="22" t="s">
        <v>147</v>
      </c>
    </row>
    <row r="3" spans="1:4" x14ac:dyDescent="0.25">
      <c r="A3" s="22">
        <v>32</v>
      </c>
      <c r="C3" s="22" cm="1">
        <f t="array" ref="C3">SUM(MOD(A1:A100,2)*(A1:A100&gt;50))</f>
        <v>25</v>
      </c>
      <c r="D3" s="35" t="s">
        <v>158</v>
      </c>
    </row>
    <row r="4" spans="1:4" x14ac:dyDescent="0.25">
      <c r="A4" s="22">
        <v>33</v>
      </c>
      <c r="D4" s="35"/>
    </row>
    <row r="5" spans="1:4" x14ac:dyDescent="0.25">
      <c r="A5" s="22">
        <v>34</v>
      </c>
      <c r="D5" s="22" t="s">
        <v>44</v>
      </c>
    </row>
    <row r="6" spans="1:4" x14ac:dyDescent="0.25">
      <c r="A6" s="22">
        <v>35</v>
      </c>
      <c r="C6" s="22" cm="1">
        <f t="array" ref="C6">SUMPRODUCT(MOD(A1:A100,2)*(A1:A100&gt;50))</f>
        <v>25</v>
      </c>
      <c r="D6" s="35" t="s">
        <v>45</v>
      </c>
    </row>
    <row r="7" spans="1:4" x14ac:dyDescent="0.25">
      <c r="A7" s="22">
        <v>36</v>
      </c>
      <c r="D7" s="35"/>
    </row>
    <row r="8" spans="1:4" x14ac:dyDescent="0.25">
      <c r="A8" s="22">
        <v>37</v>
      </c>
      <c r="D8" s="22" t="s">
        <v>148</v>
      </c>
    </row>
    <row r="9" spans="1:4" x14ac:dyDescent="0.25">
      <c r="A9" s="22">
        <v>38</v>
      </c>
      <c r="C9" s="22" cm="1">
        <f t="array" ref="C9">SUM(IF(MOD(A1:A100,2)=1,IF(A1:A100&gt;50,A1:A100)))</f>
        <v>1875</v>
      </c>
      <c r="D9" s="35" t="s">
        <v>159</v>
      </c>
    </row>
    <row r="10" spans="1:4" x14ac:dyDescent="0.25">
      <c r="A10" s="22">
        <v>39</v>
      </c>
    </row>
    <row r="11" spans="1:4" x14ac:dyDescent="0.25">
      <c r="A11" s="22">
        <v>40</v>
      </c>
    </row>
    <row r="12" spans="1:4" x14ac:dyDescent="0.25">
      <c r="A12" s="22">
        <v>41</v>
      </c>
    </row>
    <row r="13" spans="1:4" x14ac:dyDescent="0.25">
      <c r="A13" s="22">
        <v>42</v>
      </c>
    </row>
    <row r="14" spans="1:4" x14ac:dyDescent="0.25">
      <c r="A14" s="22">
        <v>43</v>
      </c>
    </row>
    <row r="15" spans="1:4" x14ac:dyDescent="0.25">
      <c r="A15" s="22">
        <v>44</v>
      </c>
    </row>
    <row r="16" spans="1:4" x14ac:dyDescent="0.25">
      <c r="A16" s="22">
        <v>45</v>
      </c>
    </row>
    <row r="17" spans="1:1" x14ac:dyDescent="0.25">
      <c r="A17" s="22">
        <v>46</v>
      </c>
    </row>
    <row r="18" spans="1:1" x14ac:dyDescent="0.25">
      <c r="A18" s="22">
        <v>47</v>
      </c>
    </row>
    <row r="19" spans="1:1" x14ac:dyDescent="0.25">
      <c r="A19" s="22">
        <v>48</v>
      </c>
    </row>
    <row r="20" spans="1:1" x14ac:dyDescent="0.25">
      <c r="A20" s="22">
        <v>49</v>
      </c>
    </row>
    <row r="21" spans="1:1" x14ac:dyDescent="0.25">
      <c r="A21" s="22">
        <v>50</v>
      </c>
    </row>
    <row r="22" spans="1:1" x14ac:dyDescent="0.25">
      <c r="A22" s="22">
        <v>51</v>
      </c>
    </row>
    <row r="23" spans="1:1" x14ac:dyDescent="0.25">
      <c r="A23" s="22">
        <v>52</v>
      </c>
    </row>
    <row r="24" spans="1:1" x14ac:dyDescent="0.25">
      <c r="A24" s="22">
        <v>53</v>
      </c>
    </row>
    <row r="25" spans="1:1" x14ac:dyDescent="0.25">
      <c r="A25" s="22">
        <v>54</v>
      </c>
    </row>
    <row r="26" spans="1:1" x14ac:dyDescent="0.25">
      <c r="A26" s="22">
        <v>55</v>
      </c>
    </row>
    <row r="27" spans="1:1" x14ac:dyDescent="0.25">
      <c r="A27" s="22">
        <v>56</v>
      </c>
    </row>
    <row r="28" spans="1:1" x14ac:dyDescent="0.25">
      <c r="A28" s="22">
        <v>57</v>
      </c>
    </row>
    <row r="29" spans="1:1" x14ac:dyDescent="0.25">
      <c r="A29" s="22">
        <v>58</v>
      </c>
    </row>
    <row r="30" spans="1:1" x14ac:dyDescent="0.25">
      <c r="A30" s="22">
        <v>59</v>
      </c>
    </row>
    <row r="31" spans="1:1" x14ac:dyDescent="0.25">
      <c r="A31" s="22">
        <v>60</v>
      </c>
    </row>
    <row r="32" spans="1:1" x14ac:dyDescent="0.25">
      <c r="A32" s="22">
        <v>61</v>
      </c>
    </row>
    <row r="33" spans="1:1" x14ac:dyDescent="0.25">
      <c r="A33" s="22">
        <v>62</v>
      </c>
    </row>
    <row r="34" spans="1:1" x14ac:dyDescent="0.25">
      <c r="A34" s="22">
        <v>63</v>
      </c>
    </row>
    <row r="35" spans="1:1" x14ac:dyDescent="0.25">
      <c r="A35" s="22">
        <v>64</v>
      </c>
    </row>
    <row r="36" spans="1:1" x14ac:dyDescent="0.25">
      <c r="A36" s="22">
        <v>65</v>
      </c>
    </row>
    <row r="37" spans="1:1" x14ac:dyDescent="0.25">
      <c r="A37" s="22">
        <v>66</v>
      </c>
    </row>
    <row r="38" spans="1:1" x14ac:dyDescent="0.25">
      <c r="A38" s="22">
        <v>67</v>
      </c>
    </row>
    <row r="39" spans="1:1" x14ac:dyDescent="0.25">
      <c r="A39" s="22">
        <v>68</v>
      </c>
    </row>
    <row r="40" spans="1:1" x14ac:dyDescent="0.25">
      <c r="A40" s="22">
        <v>69</v>
      </c>
    </row>
    <row r="41" spans="1:1" x14ac:dyDescent="0.25">
      <c r="A41" s="22">
        <v>70</v>
      </c>
    </row>
    <row r="42" spans="1:1" x14ac:dyDescent="0.25">
      <c r="A42" s="22">
        <v>71</v>
      </c>
    </row>
    <row r="43" spans="1:1" x14ac:dyDescent="0.25">
      <c r="A43" s="22">
        <v>72</v>
      </c>
    </row>
    <row r="44" spans="1:1" x14ac:dyDescent="0.25">
      <c r="A44" s="22">
        <v>73</v>
      </c>
    </row>
    <row r="45" spans="1:1" x14ac:dyDescent="0.25">
      <c r="A45" s="22">
        <v>74</v>
      </c>
    </row>
    <row r="46" spans="1:1" x14ac:dyDescent="0.25">
      <c r="A46" s="22">
        <v>75</v>
      </c>
    </row>
    <row r="47" spans="1:1" x14ac:dyDescent="0.25">
      <c r="A47" s="22">
        <v>76</v>
      </c>
    </row>
    <row r="48" spans="1:1" x14ac:dyDescent="0.25">
      <c r="A48" s="22">
        <v>77</v>
      </c>
    </row>
    <row r="49" spans="1:1" x14ac:dyDescent="0.25">
      <c r="A49" s="22">
        <v>78</v>
      </c>
    </row>
    <row r="50" spans="1:1" x14ac:dyDescent="0.25">
      <c r="A50" s="22">
        <v>79</v>
      </c>
    </row>
    <row r="51" spans="1:1" x14ac:dyDescent="0.25">
      <c r="A51" s="22">
        <v>80</v>
      </c>
    </row>
    <row r="52" spans="1:1" x14ac:dyDescent="0.25">
      <c r="A52" s="22">
        <v>81</v>
      </c>
    </row>
    <row r="53" spans="1:1" x14ac:dyDescent="0.25">
      <c r="A53" s="22">
        <v>82</v>
      </c>
    </row>
    <row r="54" spans="1:1" x14ac:dyDescent="0.25">
      <c r="A54" s="22">
        <v>83</v>
      </c>
    </row>
    <row r="55" spans="1:1" x14ac:dyDescent="0.25">
      <c r="A55" s="22">
        <v>84</v>
      </c>
    </row>
    <row r="56" spans="1:1" x14ac:dyDescent="0.25">
      <c r="A56" s="22">
        <v>85</v>
      </c>
    </row>
    <row r="57" spans="1:1" x14ac:dyDescent="0.25">
      <c r="A57" s="22">
        <v>86</v>
      </c>
    </row>
    <row r="58" spans="1:1" x14ac:dyDescent="0.25">
      <c r="A58" s="22">
        <v>87</v>
      </c>
    </row>
    <row r="59" spans="1:1" x14ac:dyDescent="0.25">
      <c r="A59" s="22">
        <v>88</v>
      </c>
    </row>
    <row r="60" spans="1:1" x14ac:dyDescent="0.25">
      <c r="A60" s="22">
        <v>89</v>
      </c>
    </row>
    <row r="61" spans="1:1" x14ac:dyDescent="0.25">
      <c r="A61" s="22">
        <v>90</v>
      </c>
    </row>
    <row r="62" spans="1:1" x14ac:dyDescent="0.25">
      <c r="A62" s="22">
        <v>91</v>
      </c>
    </row>
    <row r="63" spans="1:1" x14ac:dyDescent="0.25">
      <c r="A63" s="22">
        <v>92</v>
      </c>
    </row>
    <row r="64" spans="1:1" x14ac:dyDescent="0.25">
      <c r="A64" s="22">
        <v>93</v>
      </c>
    </row>
    <row r="65" spans="1:1" x14ac:dyDescent="0.25">
      <c r="A65" s="22">
        <v>94</v>
      </c>
    </row>
    <row r="66" spans="1:1" x14ac:dyDescent="0.25">
      <c r="A66" s="22">
        <v>95</v>
      </c>
    </row>
    <row r="67" spans="1:1" x14ac:dyDescent="0.25">
      <c r="A67" s="22">
        <v>96</v>
      </c>
    </row>
    <row r="68" spans="1:1" x14ac:dyDescent="0.25">
      <c r="A68" s="22">
        <v>97</v>
      </c>
    </row>
    <row r="69" spans="1:1" x14ac:dyDescent="0.25">
      <c r="A69" s="22">
        <v>98</v>
      </c>
    </row>
    <row r="70" spans="1:1" x14ac:dyDescent="0.25">
      <c r="A70" s="22">
        <v>99</v>
      </c>
    </row>
    <row r="71" spans="1:1" x14ac:dyDescent="0.25">
      <c r="A71" s="22">
        <v>100</v>
      </c>
    </row>
  </sheetData>
  <conditionalFormatting sqref="A1:A71">
    <cfRule type="expression" dxfId="2" priority="1">
      <formula>AND(MOD(A1,2),A1&gt;50)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10"/>
  <dimension ref="A3:D25"/>
  <sheetViews>
    <sheetView workbookViewId="0">
      <selection activeCell="D16" sqref="D16"/>
    </sheetView>
  </sheetViews>
  <sheetFormatPr defaultRowHeight="15" x14ac:dyDescent="0.25"/>
  <cols>
    <col min="1" max="1" width="9" style="24" bestFit="1" customWidth="1"/>
    <col min="2" max="2" width="32.42578125" style="46" bestFit="1" customWidth="1"/>
    <col min="3" max="3" width="9" style="27" bestFit="1" customWidth="1"/>
    <col min="4" max="4" width="59.140625" style="29" bestFit="1" customWidth="1"/>
    <col min="5" max="5" width="11.42578125" style="22" customWidth="1"/>
    <col min="6" max="6" width="9.140625" style="22"/>
    <col min="7" max="7" width="11" style="22" bestFit="1" customWidth="1"/>
    <col min="8" max="16384" width="9.140625" style="22"/>
  </cols>
  <sheetData>
    <row r="3" spans="1:4" x14ac:dyDescent="0.25">
      <c r="A3" s="45" t="s">
        <v>46</v>
      </c>
      <c r="B3" s="46" t="s">
        <v>125</v>
      </c>
      <c r="C3" s="24" cm="1">
        <f t="array" ref="C3">MAX(IF(A1:A2000&lt;&gt;"",ROW(A1:A2000)))</f>
        <v>17</v>
      </c>
      <c r="D3" s="32" t="s">
        <v>160</v>
      </c>
    </row>
    <row r="4" spans="1:4" x14ac:dyDescent="0.25">
      <c r="A4" s="47" t="s">
        <v>47</v>
      </c>
    </row>
    <row r="5" spans="1:4" x14ac:dyDescent="0.25">
      <c r="A5" s="48"/>
      <c r="B5" s="46" t="s">
        <v>126</v>
      </c>
      <c r="C5" s="24"/>
    </row>
    <row r="6" spans="1:4" x14ac:dyDescent="0.25">
      <c r="A6" s="47" t="s">
        <v>49</v>
      </c>
      <c r="C6" s="24" t="str">
        <f ca="1">OFFSET(A1,C3-1,0)</f>
        <v>onderste</v>
      </c>
      <c r="D6" s="32" t="s">
        <v>52</v>
      </c>
    </row>
    <row r="7" spans="1:4" x14ac:dyDescent="0.25">
      <c r="A7" s="48" t="s">
        <v>50</v>
      </c>
      <c r="C7" s="24" t="str" cm="1">
        <f t="array" aca="1" ref="C7" ca="1">OFFSET(A1,MAX(IF(A1:A2000&lt;&gt;"",ROW(A1:A2000)))-1,0)</f>
        <v>onderste</v>
      </c>
      <c r="D7" s="32" t="s">
        <v>161</v>
      </c>
    </row>
    <row r="8" spans="1:4" x14ac:dyDescent="0.25">
      <c r="A8" s="47">
        <v>1</v>
      </c>
      <c r="C8" s="24" t="str">
        <f>INDEX(A1:A2000,C3,1)</f>
        <v>onderste</v>
      </c>
      <c r="D8" s="32" t="s">
        <v>51</v>
      </c>
    </row>
    <row r="9" spans="1:4" x14ac:dyDescent="0.25">
      <c r="A9" s="47">
        <v>2</v>
      </c>
      <c r="C9" s="24" t="str" cm="1">
        <f t="array" ref="C9">INDEX(A1:A2000,MAX(IF(A1:A2000&lt;&gt;"",ROW(A1:A2000))),1)</f>
        <v>onderste</v>
      </c>
      <c r="D9" s="32" t="s">
        <v>162</v>
      </c>
    </row>
    <row r="10" spans="1:4" x14ac:dyDescent="0.25">
      <c r="A10" s="47">
        <v>3</v>
      </c>
    </row>
    <row r="11" spans="1:4" x14ac:dyDescent="0.25">
      <c r="A11" s="47">
        <v>50</v>
      </c>
    </row>
    <row r="12" spans="1:4" x14ac:dyDescent="0.25">
      <c r="A12" s="47">
        <v>13</v>
      </c>
    </row>
    <row r="13" spans="1:4" x14ac:dyDescent="0.25">
      <c r="A13" s="47"/>
      <c r="B13" s="46" t="s">
        <v>53</v>
      </c>
      <c r="C13" s="27">
        <f>COUNTA(A3:A2000)</f>
        <v>13</v>
      </c>
      <c r="D13" s="32" t="s">
        <v>54</v>
      </c>
    </row>
    <row r="14" spans="1:4" x14ac:dyDescent="0.25">
      <c r="A14" s="47">
        <v>7</v>
      </c>
      <c r="B14" s="46" t="s">
        <v>135</v>
      </c>
      <c r="C14" s="27">
        <f>COUNTBLANK(A3:A2000)</f>
        <v>1985</v>
      </c>
      <c r="D14" s="32" t="s">
        <v>55</v>
      </c>
    </row>
    <row r="15" spans="1:4" x14ac:dyDescent="0.25">
      <c r="A15" s="47">
        <v>9</v>
      </c>
    </row>
    <row r="16" spans="1:4" x14ac:dyDescent="0.25">
      <c r="A16" s="47">
        <v>12</v>
      </c>
      <c r="B16" s="46" t="s">
        <v>140</v>
      </c>
      <c r="C16" s="27" cm="1">
        <f t="array" ref="C16">SUM(N(FREQUENCY(A3:A100,A3:A100)&gt;0))</f>
        <v>8</v>
      </c>
      <c r="D16" s="32" t="s">
        <v>163</v>
      </c>
    </row>
    <row r="17" spans="1:4" x14ac:dyDescent="0.25">
      <c r="A17" s="47" t="s">
        <v>56</v>
      </c>
      <c r="B17" s="46" t="s">
        <v>140</v>
      </c>
      <c r="C17" s="27">
        <f>COUNT(A3:A100)</f>
        <v>8</v>
      </c>
      <c r="D17" s="32" t="s">
        <v>139</v>
      </c>
    </row>
    <row r="18" spans="1:4" x14ac:dyDescent="0.25">
      <c r="A18" s="47"/>
    </row>
    <row r="19" spans="1:4" x14ac:dyDescent="0.25">
      <c r="A19" s="47"/>
      <c r="B19" s="46" t="s">
        <v>136</v>
      </c>
      <c r="C19" s="27">
        <f>VLOOKUP(MAX(A1:A100),A1:A100,1,TRUE)</f>
        <v>12</v>
      </c>
      <c r="D19" s="32" t="s">
        <v>57</v>
      </c>
    </row>
    <row r="20" spans="1:4" x14ac:dyDescent="0.25">
      <c r="A20" s="49"/>
      <c r="B20" s="46" t="s">
        <v>144</v>
      </c>
      <c r="C20" s="27">
        <f>VLOOKUP(MAX(A:A),A:A,1,TRUE)</f>
        <v>12</v>
      </c>
      <c r="D20" s="32" t="s">
        <v>141</v>
      </c>
    </row>
    <row r="21" spans="1:4" x14ac:dyDescent="0.25">
      <c r="B21" s="46" t="s">
        <v>145</v>
      </c>
      <c r="C21" s="27">
        <f>MAX(A1:A100)</f>
        <v>50</v>
      </c>
      <c r="D21" s="32" t="s">
        <v>142</v>
      </c>
    </row>
    <row r="22" spans="1:4" x14ac:dyDescent="0.25">
      <c r="B22" s="46" t="s">
        <v>146</v>
      </c>
      <c r="C22" s="27">
        <f>MIN(A1:A100)</f>
        <v>1</v>
      </c>
      <c r="D22" s="32" t="s">
        <v>143</v>
      </c>
    </row>
    <row r="24" spans="1:4" x14ac:dyDescent="0.25">
      <c r="B24" s="46" t="s">
        <v>138</v>
      </c>
      <c r="C24" s="27" cm="1">
        <f t="array" ref="C24">MIN(IF(A3:A2000="",ROW(A3:A2000)))</f>
        <v>5</v>
      </c>
      <c r="D24" s="32" t="s">
        <v>164</v>
      </c>
    </row>
    <row r="25" spans="1:4" x14ac:dyDescent="0.25">
      <c r="B25" s="46" t="s">
        <v>137</v>
      </c>
      <c r="C25" s="27" cm="1">
        <f t="array" ref="C25">MAX(IF(A1:A2000="",ROW(A1:A2000)))</f>
        <v>2000</v>
      </c>
      <c r="D25" s="32" t="s">
        <v>165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Blad11"/>
  <dimension ref="A2:F123"/>
  <sheetViews>
    <sheetView workbookViewId="0"/>
  </sheetViews>
  <sheetFormatPr defaultRowHeight="15" x14ac:dyDescent="0.25"/>
  <cols>
    <col min="1" max="1" width="14.42578125" style="22" bestFit="1" customWidth="1"/>
    <col min="2" max="2" width="9.140625" style="40"/>
    <col min="3" max="3" width="9.140625" style="22"/>
    <col min="4" max="4" width="54.7109375" style="46" bestFit="1" customWidth="1"/>
    <col min="5" max="5" width="14.28515625" style="22" bestFit="1" customWidth="1"/>
    <col min="6" max="6" width="31.5703125" style="22" bestFit="1" customWidth="1"/>
    <col min="7" max="16384" width="9.140625" style="22"/>
  </cols>
  <sheetData>
    <row r="2" spans="1:6" x14ac:dyDescent="0.25">
      <c r="A2" s="96">
        <v>46266</v>
      </c>
      <c r="B2" s="40">
        <v>1337</v>
      </c>
      <c r="D2" s="36"/>
      <c r="E2" s="40"/>
      <c r="F2" s="40"/>
    </row>
    <row r="3" spans="1:6" x14ac:dyDescent="0.25">
      <c r="A3" s="96">
        <v>46267</v>
      </c>
      <c r="B3" s="40">
        <v>1253</v>
      </c>
      <c r="E3" s="40"/>
      <c r="F3" s="40"/>
    </row>
    <row r="4" spans="1:6" x14ac:dyDescent="0.25">
      <c r="A4" s="96">
        <v>46268</v>
      </c>
      <c r="B4" s="40">
        <v>1318</v>
      </c>
      <c r="D4" s="36" t="s">
        <v>58</v>
      </c>
      <c r="E4" s="96" cm="1">
        <f t="array" ref="E4">MAX(IF(B:B&gt;1500,A:A))</f>
        <v>46387</v>
      </c>
      <c r="F4" s="35" t="s">
        <v>166</v>
      </c>
    </row>
    <row r="5" spans="1:6" x14ac:dyDescent="0.25">
      <c r="A5" s="96">
        <v>46269</v>
      </c>
      <c r="B5" s="40">
        <v>1148</v>
      </c>
    </row>
    <row r="6" spans="1:6" x14ac:dyDescent="0.25">
      <c r="A6" s="96">
        <v>46270</v>
      </c>
      <c r="B6" s="40">
        <v>1142</v>
      </c>
    </row>
    <row r="7" spans="1:6" x14ac:dyDescent="0.25">
      <c r="A7" s="96">
        <v>46271</v>
      </c>
      <c r="B7" s="40">
        <v>522</v>
      </c>
      <c r="D7" s="36" t="s">
        <v>127</v>
      </c>
      <c r="E7" s="98" cm="1">
        <f t="array" ref="E7">COUNT(IF(B:B&gt;1500,B:B))</f>
        <v>7</v>
      </c>
      <c r="F7" s="97" t="s">
        <v>194</v>
      </c>
    </row>
    <row r="8" spans="1:6" x14ac:dyDescent="0.25">
      <c r="A8" s="96">
        <v>46272</v>
      </c>
      <c r="B8" s="40">
        <v>752</v>
      </c>
    </row>
    <row r="9" spans="1:6" x14ac:dyDescent="0.25">
      <c r="A9" s="96">
        <v>46273</v>
      </c>
      <c r="B9" s="40">
        <v>1267</v>
      </c>
      <c r="F9" s="40"/>
    </row>
    <row r="10" spans="1:6" x14ac:dyDescent="0.25">
      <c r="A10" s="96">
        <v>46274</v>
      </c>
      <c r="B10" s="40">
        <v>1388</v>
      </c>
      <c r="D10" s="36" t="s">
        <v>59</v>
      </c>
      <c r="E10" s="50">
        <v>1000</v>
      </c>
    </row>
    <row r="11" spans="1:6" x14ac:dyDescent="0.25">
      <c r="A11" s="96">
        <v>46275</v>
      </c>
      <c r="B11" s="40">
        <v>1224</v>
      </c>
      <c r="E11" s="96" cm="1">
        <f t="array" ref="E11">MAX(IF(B:B&gt;E10,A:A))</f>
        <v>46387</v>
      </c>
      <c r="F11" s="35" t="s">
        <v>167</v>
      </c>
    </row>
    <row r="12" spans="1:6" x14ac:dyDescent="0.25">
      <c r="A12" s="96">
        <v>46276</v>
      </c>
      <c r="B12" s="40">
        <v>1257</v>
      </c>
    </row>
    <row r="13" spans="1:6" x14ac:dyDescent="0.25">
      <c r="A13" s="96">
        <v>46277</v>
      </c>
      <c r="B13" s="40">
        <v>1015</v>
      </c>
    </row>
    <row r="14" spans="1:6" x14ac:dyDescent="0.25">
      <c r="A14" s="96">
        <v>46278</v>
      </c>
      <c r="B14" s="40">
        <v>533</v>
      </c>
      <c r="D14" s="36" t="s">
        <v>60</v>
      </c>
      <c r="E14" s="50">
        <v>1000</v>
      </c>
    </row>
    <row r="15" spans="1:6" x14ac:dyDescent="0.25">
      <c r="A15" s="96">
        <v>46279</v>
      </c>
      <c r="B15" s="40">
        <v>708</v>
      </c>
      <c r="E15" s="96" cm="1">
        <f t="array" ref="E15">MAX(IF(B:B=E14,A:A))</f>
        <v>46381</v>
      </c>
      <c r="F15" s="35" t="s">
        <v>168</v>
      </c>
    </row>
    <row r="16" spans="1:6" x14ac:dyDescent="0.25">
      <c r="A16" s="96">
        <v>46280</v>
      </c>
      <c r="B16" s="40">
        <v>1445</v>
      </c>
    </row>
    <row r="17" spans="1:6" x14ac:dyDescent="0.25">
      <c r="A17" s="96">
        <v>46281</v>
      </c>
      <c r="B17" s="40">
        <v>1201</v>
      </c>
      <c r="D17" s="36" t="s">
        <v>61</v>
      </c>
      <c r="E17" s="50">
        <v>1000</v>
      </c>
    </row>
    <row r="18" spans="1:6" x14ac:dyDescent="0.25">
      <c r="A18" s="96">
        <v>46282</v>
      </c>
      <c r="B18" s="40">
        <v>1185</v>
      </c>
      <c r="E18" s="96" cm="1">
        <f t="array" ref="E18">LARGE(IF(B:B=E17,A:A),2)</f>
        <v>46374</v>
      </c>
      <c r="F18" s="35" t="s">
        <v>169</v>
      </c>
    </row>
    <row r="19" spans="1:6" x14ac:dyDescent="0.25">
      <c r="A19" s="96">
        <v>46283</v>
      </c>
      <c r="B19" s="40">
        <v>1268</v>
      </c>
    </row>
    <row r="20" spans="1:6" x14ac:dyDescent="0.25">
      <c r="A20" s="96">
        <v>46284</v>
      </c>
      <c r="B20" s="40">
        <v>1069</v>
      </c>
    </row>
    <row r="21" spans="1:6" x14ac:dyDescent="0.25">
      <c r="A21" s="96">
        <v>46285</v>
      </c>
      <c r="B21" s="40">
        <v>574</v>
      </c>
    </row>
    <row r="22" spans="1:6" x14ac:dyDescent="0.25">
      <c r="A22" s="96">
        <v>46286</v>
      </c>
      <c r="B22" s="40">
        <v>906</v>
      </c>
    </row>
    <row r="23" spans="1:6" x14ac:dyDescent="0.25">
      <c r="A23" s="96">
        <v>46287</v>
      </c>
      <c r="B23" s="40">
        <v>1635</v>
      </c>
    </row>
    <row r="24" spans="1:6" x14ac:dyDescent="0.25">
      <c r="A24" s="96">
        <v>46288</v>
      </c>
      <c r="B24" s="40">
        <v>1332</v>
      </c>
    </row>
    <row r="25" spans="1:6" x14ac:dyDescent="0.25">
      <c r="A25" s="96">
        <v>46289</v>
      </c>
      <c r="B25" s="40">
        <v>1373</v>
      </c>
    </row>
    <row r="26" spans="1:6" x14ac:dyDescent="0.25">
      <c r="A26" s="96">
        <v>46290</v>
      </c>
      <c r="B26" s="40">
        <v>1291</v>
      </c>
    </row>
    <row r="27" spans="1:6" x14ac:dyDescent="0.25">
      <c r="A27" s="96">
        <v>46291</v>
      </c>
      <c r="B27" s="40">
        <v>1275</v>
      </c>
    </row>
    <row r="28" spans="1:6" x14ac:dyDescent="0.25">
      <c r="A28" s="96">
        <v>46292</v>
      </c>
      <c r="B28" s="40">
        <v>681</v>
      </c>
    </row>
    <row r="29" spans="1:6" x14ac:dyDescent="0.25">
      <c r="A29" s="96">
        <v>46293</v>
      </c>
      <c r="B29" s="40">
        <v>716</v>
      </c>
    </row>
    <row r="30" spans="1:6" x14ac:dyDescent="0.25">
      <c r="A30" s="96">
        <v>46294</v>
      </c>
      <c r="B30" s="40">
        <v>1482</v>
      </c>
    </row>
    <row r="31" spans="1:6" x14ac:dyDescent="0.25">
      <c r="A31" s="96">
        <v>46295</v>
      </c>
      <c r="B31" s="40">
        <v>1585</v>
      </c>
    </row>
    <row r="32" spans="1:6" x14ac:dyDescent="0.25">
      <c r="A32" s="96">
        <v>46296</v>
      </c>
      <c r="B32" s="40">
        <v>1428</v>
      </c>
    </row>
    <row r="33" spans="1:2" x14ac:dyDescent="0.25">
      <c r="A33" s="96">
        <v>46297</v>
      </c>
      <c r="B33" s="40">
        <v>1312</v>
      </c>
    </row>
    <row r="34" spans="1:2" x14ac:dyDescent="0.25">
      <c r="A34" s="96">
        <v>46298</v>
      </c>
      <c r="B34" s="40">
        <v>1106</v>
      </c>
    </row>
    <row r="35" spans="1:2" x14ac:dyDescent="0.25">
      <c r="A35" s="96">
        <v>46299</v>
      </c>
      <c r="B35" s="40">
        <v>629</v>
      </c>
    </row>
    <row r="36" spans="1:2" x14ac:dyDescent="0.25">
      <c r="A36" s="96">
        <v>46300</v>
      </c>
      <c r="B36" s="40">
        <v>820</v>
      </c>
    </row>
    <row r="37" spans="1:2" x14ac:dyDescent="0.25">
      <c r="A37" s="96">
        <v>46301</v>
      </c>
      <c r="B37" s="40">
        <v>1574</v>
      </c>
    </row>
    <row r="38" spans="1:2" x14ac:dyDescent="0.25">
      <c r="A38" s="96">
        <v>46302</v>
      </c>
      <c r="B38" s="40">
        <v>1469</v>
      </c>
    </row>
    <row r="39" spans="1:2" x14ac:dyDescent="0.25">
      <c r="A39" s="96">
        <v>46303</v>
      </c>
      <c r="B39" s="40">
        <v>1461</v>
      </c>
    </row>
    <row r="40" spans="1:2" x14ac:dyDescent="0.25">
      <c r="A40" s="96">
        <v>46304</v>
      </c>
      <c r="B40" s="40">
        <v>1391</v>
      </c>
    </row>
    <row r="41" spans="1:2" x14ac:dyDescent="0.25">
      <c r="A41" s="96">
        <v>46305</v>
      </c>
      <c r="B41" s="40">
        <v>1247</v>
      </c>
    </row>
    <row r="42" spans="1:2" x14ac:dyDescent="0.25">
      <c r="A42" s="96">
        <v>46306</v>
      </c>
      <c r="B42" s="40">
        <v>726</v>
      </c>
    </row>
    <row r="43" spans="1:2" x14ac:dyDescent="0.25">
      <c r="A43" s="96">
        <v>46307</v>
      </c>
      <c r="B43" s="40">
        <v>777</v>
      </c>
    </row>
    <row r="44" spans="1:2" x14ac:dyDescent="0.25">
      <c r="A44" s="96">
        <v>46308</v>
      </c>
      <c r="B44" s="40">
        <v>1455</v>
      </c>
    </row>
    <row r="45" spans="1:2" x14ac:dyDescent="0.25">
      <c r="A45" s="96">
        <v>46309</v>
      </c>
      <c r="B45" s="40">
        <v>1427</v>
      </c>
    </row>
    <row r="46" spans="1:2" x14ac:dyDescent="0.25">
      <c r="A46" s="96">
        <v>46310</v>
      </c>
      <c r="B46" s="40">
        <v>1454</v>
      </c>
    </row>
    <row r="47" spans="1:2" x14ac:dyDescent="0.25">
      <c r="A47" s="96">
        <v>46311</v>
      </c>
      <c r="B47" s="40">
        <v>1340</v>
      </c>
    </row>
    <row r="48" spans="1:2" x14ac:dyDescent="0.25">
      <c r="A48" s="96">
        <v>46312</v>
      </c>
      <c r="B48" s="40">
        <v>1195</v>
      </c>
    </row>
    <row r="49" spans="1:2" x14ac:dyDescent="0.25">
      <c r="A49" s="96">
        <v>46313</v>
      </c>
      <c r="B49" s="40">
        <v>670</v>
      </c>
    </row>
    <row r="50" spans="1:2" x14ac:dyDescent="0.25">
      <c r="A50" s="96">
        <v>46314</v>
      </c>
      <c r="B50" s="40">
        <v>791</v>
      </c>
    </row>
    <row r="51" spans="1:2" x14ac:dyDescent="0.25">
      <c r="A51" s="96">
        <v>46315</v>
      </c>
      <c r="B51" s="40">
        <v>1508</v>
      </c>
    </row>
    <row r="52" spans="1:2" x14ac:dyDescent="0.25">
      <c r="A52" s="96">
        <v>46316</v>
      </c>
      <c r="B52" s="40">
        <v>1497</v>
      </c>
    </row>
    <row r="53" spans="1:2" x14ac:dyDescent="0.25">
      <c r="A53" s="96">
        <v>46317</v>
      </c>
      <c r="B53" s="40">
        <v>1487</v>
      </c>
    </row>
    <row r="54" spans="1:2" x14ac:dyDescent="0.25">
      <c r="A54" s="96">
        <v>46318</v>
      </c>
      <c r="B54" s="40">
        <v>847</v>
      </c>
    </row>
    <row r="55" spans="1:2" x14ac:dyDescent="0.25">
      <c r="A55" s="96">
        <v>46319</v>
      </c>
      <c r="B55" s="40">
        <v>705</v>
      </c>
    </row>
    <row r="56" spans="1:2" x14ac:dyDescent="0.25">
      <c r="A56" s="96">
        <v>46320</v>
      </c>
      <c r="B56" s="40">
        <v>353</v>
      </c>
    </row>
    <row r="57" spans="1:2" x14ac:dyDescent="0.25">
      <c r="A57" s="96">
        <v>46321</v>
      </c>
      <c r="B57" s="40">
        <v>458</v>
      </c>
    </row>
    <row r="58" spans="1:2" x14ac:dyDescent="0.25">
      <c r="A58" s="96">
        <v>46322</v>
      </c>
      <c r="B58" s="40">
        <v>838</v>
      </c>
    </row>
    <row r="59" spans="1:2" x14ac:dyDescent="0.25">
      <c r="A59" s="96">
        <v>46323</v>
      </c>
      <c r="B59" s="40">
        <v>845</v>
      </c>
    </row>
    <row r="60" spans="1:2" x14ac:dyDescent="0.25">
      <c r="A60" s="96">
        <v>46324</v>
      </c>
      <c r="B60" s="40">
        <v>788</v>
      </c>
    </row>
    <row r="61" spans="1:2" x14ac:dyDescent="0.25">
      <c r="A61" s="96">
        <v>46325</v>
      </c>
      <c r="B61" s="40">
        <v>975</v>
      </c>
    </row>
    <row r="62" spans="1:2" x14ac:dyDescent="0.25">
      <c r="A62" s="96">
        <v>46326</v>
      </c>
      <c r="B62" s="40">
        <v>753</v>
      </c>
    </row>
    <row r="63" spans="1:2" x14ac:dyDescent="0.25">
      <c r="A63" s="96">
        <v>46327</v>
      </c>
      <c r="B63" s="40">
        <v>319</v>
      </c>
    </row>
    <row r="64" spans="1:2" x14ac:dyDescent="0.25">
      <c r="A64" s="96">
        <v>46328</v>
      </c>
      <c r="B64" s="40">
        <v>488</v>
      </c>
    </row>
    <row r="65" spans="1:2" x14ac:dyDescent="0.25">
      <c r="A65" s="96">
        <v>46329</v>
      </c>
      <c r="B65" s="40">
        <v>908</v>
      </c>
    </row>
    <row r="66" spans="1:2" x14ac:dyDescent="0.25">
      <c r="A66" s="96">
        <v>46330</v>
      </c>
      <c r="B66" s="40">
        <v>881</v>
      </c>
    </row>
    <row r="67" spans="1:2" x14ac:dyDescent="0.25">
      <c r="A67" s="96">
        <v>46331</v>
      </c>
      <c r="B67" s="40">
        <v>813</v>
      </c>
    </row>
    <row r="68" spans="1:2" x14ac:dyDescent="0.25">
      <c r="A68" s="96">
        <v>46332</v>
      </c>
      <c r="B68" s="40">
        <v>848</v>
      </c>
    </row>
    <row r="69" spans="1:2" x14ac:dyDescent="0.25">
      <c r="A69" s="96">
        <v>46333</v>
      </c>
      <c r="B69" s="40">
        <v>709</v>
      </c>
    </row>
    <row r="70" spans="1:2" x14ac:dyDescent="0.25">
      <c r="A70" s="96">
        <v>46334</v>
      </c>
      <c r="B70" s="40">
        <v>318</v>
      </c>
    </row>
    <row r="71" spans="1:2" x14ac:dyDescent="0.25">
      <c r="A71" s="96">
        <v>46335</v>
      </c>
      <c r="B71" s="40">
        <v>417</v>
      </c>
    </row>
    <row r="72" spans="1:2" x14ac:dyDescent="0.25">
      <c r="A72" s="96">
        <v>46336</v>
      </c>
      <c r="B72" s="40">
        <v>833</v>
      </c>
    </row>
    <row r="73" spans="1:2" x14ac:dyDescent="0.25">
      <c r="A73" s="96">
        <v>46337</v>
      </c>
      <c r="B73" s="40">
        <v>818</v>
      </c>
    </row>
    <row r="74" spans="1:2" x14ac:dyDescent="0.25">
      <c r="A74" s="96">
        <v>46338</v>
      </c>
      <c r="B74" s="40">
        <v>837</v>
      </c>
    </row>
    <row r="75" spans="1:2" x14ac:dyDescent="0.25">
      <c r="A75" s="96">
        <v>46339</v>
      </c>
      <c r="B75" s="40">
        <v>768</v>
      </c>
    </row>
    <row r="76" spans="1:2" x14ac:dyDescent="0.25">
      <c r="A76" s="96">
        <v>46340</v>
      </c>
      <c r="B76" s="40">
        <v>727</v>
      </c>
    </row>
    <row r="77" spans="1:2" x14ac:dyDescent="0.25">
      <c r="A77" s="96">
        <v>46341</v>
      </c>
      <c r="B77" s="40">
        <v>367</v>
      </c>
    </row>
    <row r="78" spans="1:2" x14ac:dyDescent="0.25">
      <c r="A78" s="96">
        <v>46342</v>
      </c>
      <c r="B78" s="40">
        <v>509</v>
      </c>
    </row>
    <row r="79" spans="1:2" x14ac:dyDescent="0.25">
      <c r="A79" s="96">
        <v>46343</v>
      </c>
      <c r="B79" s="40">
        <v>845</v>
      </c>
    </row>
    <row r="80" spans="1:2" x14ac:dyDescent="0.25">
      <c r="A80" s="96">
        <v>46344</v>
      </c>
      <c r="B80" s="40">
        <v>847</v>
      </c>
    </row>
    <row r="81" spans="1:2" x14ac:dyDescent="0.25">
      <c r="A81" s="96">
        <v>46345</v>
      </c>
      <c r="B81" s="40">
        <v>880</v>
      </c>
    </row>
    <row r="82" spans="1:2" x14ac:dyDescent="0.25">
      <c r="A82" s="96">
        <v>46346</v>
      </c>
      <c r="B82" s="40">
        <v>825</v>
      </c>
    </row>
    <row r="83" spans="1:2" x14ac:dyDescent="0.25">
      <c r="A83" s="96">
        <v>46347</v>
      </c>
      <c r="B83" s="40">
        <v>638</v>
      </c>
    </row>
    <row r="84" spans="1:2" x14ac:dyDescent="0.25">
      <c r="A84" s="96">
        <v>46348</v>
      </c>
      <c r="B84" s="40">
        <v>297</v>
      </c>
    </row>
    <row r="85" spans="1:2" x14ac:dyDescent="0.25">
      <c r="A85" s="96">
        <v>46349</v>
      </c>
      <c r="B85" s="40">
        <v>431</v>
      </c>
    </row>
    <row r="86" spans="1:2" x14ac:dyDescent="0.25">
      <c r="A86" s="96">
        <v>46350</v>
      </c>
      <c r="B86" s="40">
        <v>855</v>
      </c>
    </row>
    <row r="87" spans="1:2" x14ac:dyDescent="0.25">
      <c r="A87" s="96">
        <v>46351</v>
      </c>
      <c r="B87" s="40">
        <v>854</v>
      </c>
    </row>
    <row r="88" spans="1:2" x14ac:dyDescent="0.25">
      <c r="A88" s="96">
        <v>46352</v>
      </c>
      <c r="B88" s="40">
        <v>854</v>
      </c>
    </row>
    <row r="89" spans="1:2" x14ac:dyDescent="0.25">
      <c r="A89" s="96">
        <v>46353</v>
      </c>
      <c r="B89" s="40">
        <v>846</v>
      </c>
    </row>
    <row r="90" spans="1:2" x14ac:dyDescent="0.25">
      <c r="A90" s="96">
        <v>46354</v>
      </c>
      <c r="B90" s="40">
        <v>520</v>
      </c>
    </row>
    <row r="91" spans="1:2" x14ac:dyDescent="0.25">
      <c r="A91" s="96">
        <v>46355</v>
      </c>
      <c r="B91" s="40">
        <v>289</v>
      </c>
    </row>
    <row r="92" spans="1:2" x14ac:dyDescent="0.25">
      <c r="A92" s="96">
        <v>46356</v>
      </c>
      <c r="B92" s="40">
        <v>355</v>
      </c>
    </row>
    <row r="93" spans="1:2" x14ac:dyDescent="0.25">
      <c r="A93" s="96">
        <v>46357</v>
      </c>
      <c r="B93" s="40">
        <v>636</v>
      </c>
    </row>
    <row r="94" spans="1:2" x14ac:dyDescent="0.25">
      <c r="A94" s="96">
        <v>46358</v>
      </c>
      <c r="B94" s="40">
        <v>755</v>
      </c>
    </row>
    <row r="95" spans="1:2" x14ac:dyDescent="0.25">
      <c r="A95" s="96">
        <v>46359</v>
      </c>
      <c r="B95" s="40">
        <v>756</v>
      </c>
    </row>
    <row r="96" spans="1:2" x14ac:dyDescent="0.25">
      <c r="A96" s="96">
        <v>46360</v>
      </c>
      <c r="B96" s="40">
        <v>647</v>
      </c>
    </row>
    <row r="97" spans="1:2" x14ac:dyDescent="0.25">
      <c r="A97" s="96">
        <v>46361</v>
      </c>
      <c r="B97" s="40">
        <v>529</v>
      </c>
    </row>
    <row r="98" spans="1:2" x14ac:dyDescent="0.25">
      <c r="A98" s="96">
        <v>46362</v>
      </c>
      <c r="B98" s="40">
        <v>301</v>
      </c>
    </row>
    <row r="99" spans="1:2" x14ac:dyDescent="0.25">
      <c r="A99" s="96">
        <v>46363</v>
      </c>
      <c r="B99" s="40">
        <v>454</v>
      </c>
    </row>
    <row r="100" spans="1:2" x14ac:dyDescent="0.25">
      <c r="A100" s="96">
        <v>46364</v>
      </c>
      <c r="B100" s="40">
        <v>820</v>
      </c>
    </row>
    <row r="101" spans="1:2" x14ac:dyDescent="0.25">
      <c r="A101" s="96">
        <v>46365</v>
      </c>
      <c r="B101" s="40">
        <v>858</v>
      </c>
    </row>
    <row r="102" spans="1:2" x14ac:dyDescent="0.25">
      <c r="A102" s="96">
        <v>46366</v>
      </c>
      <c r="B102" s="40">
        <v>843</v>
      </c>
    </row>
    <row r="103" spans="1:2" x14ac:dyDescent="0.25">
      <c r="A103" s="96">
        <v>46367</v>
      </c>
      <c r="B103" s="40">
        <v>833</v>
      </c>
    </row>
    <row r="104" spans="1:2" x14ac:dyDescent="0.25">
      <c r="A104" s="96">
        <v>46368</v>
      </c>
      <c r="B104" s="40">
        <v>702</v>
      </c>
    </row>
    <row r="105" spans="1:2" x14ac:dyDescent="0.25">
      <c r="A105" s="96">
        <v>46369</v>
      </c>
      <c r="B105" s="40">
        <v>417</v>
      </c>
    </row>
    <row r="106" spans="1:2" x14ac:dyDescent="0.25">
      <c r="A106" s="96">
        <v>46370</v>
      </c>
      <c r="B106" s="40">
        <v>587</v>
      </c>
    </row>
    <row r="107" spans="1:2" x14ac:dyDescent="0.25">
      <c r="A107" s="96">
        <v>46371</v>
      </c>
      <c r="B107" s="40">
        <v>885</v>
      </c>
    </row>
    <row r="108" spans="1:2" x14ac:dyDescent="0.25">
      <c r="A108" s="96">
        <v>46372</v>
      </c>
      <c r="B108" s="40">
        <v>900</v>
      </c>
    </row>
    <row r="109" spans="1:2" x14ac:dyDescent="0.25">
      <c r="A109" s="96">
        <v>46373</v>
      </c>
      <c r="B109" s="40">
        <v>950</v>
      </c>
    </row>
    <row r="110" spans="1:2" x14ac:dyDescent="0.25">
      <c r="A110" s="96">
        <v>46374</v>
      </c>
      <c r="B110" s="40">
        <v>1000</v>
      </c>
    </row>
    <row r="111" spans="1:2" x14ac:dyDescent="0.25">
      <c r="A111" s="96">
        <v>46375</v>
      </c>
      <c r="B111" s="40">
        <v>1050</v>
      </c>
    </row>
    <row r="112" spans="1:2" x14ac:dyDescent="0.25">
      <c r="A112" s="96">
        <v>46376</v>
      </c>
      <c r="B112" s="40">
        <v>1100</v>
      </c>
    </row>
    <row r="113" spans="1:2" x14ac:dyDescent="0.25">
      <c r="A113" s="96">
        <v>46377</v>
      </c>
      <c r="B113" s="40">
        <v>1150</v>
      </c>
    </row>
    <row r="114" spans="1:2" x14ac:dyDescent="0.25">
      <c r="A114" s="96">
        <v>46378</v>
      </c>
      <c r="B114" s="40">
        <v>1200</v>
      </c>
    </row>
    <row r="115" spans="1:2" x14ac:dyDescent="0.25">
      <c r="A115" s="96">
        <v>46379</v>
      </c>
      <c r="B115" s="40">
        <v>1250</v>
      </c>
    </row>
    <row r="116" spans="1:2" x14ac:dyDescent="0.25">
      <c r="A116" s="96">
        <v>46380</v>
      </c>
      <c r="B116" s="40">
        <v>1300</v>
      </c>
    </row>
    <row r="117" spans="1:2" x14ac:dyDescent="0.25">
      <c r="A117" s="96">
        <v>46381</v>
      </c>
      <c r="B117" s="40">
        <v>1000</v>
      </c>
    </row>
    <row r="118" spans="1:2" x14ac:dyDescent="0.25">
      <c r="A118" s="96">
        <v>46382</v>
      </c>
      <c r="B118" s="40">
        <v>1400</v>
      </c>
    </row>
    <row r="119" spans="1:2" x14ac:dyDescent="0.25">
      <c r="A119" s="96">
        <v>46383</v>
      </c>
      <c r="B119" s="40">
        <v>1450</v>
      </c>
    </row>
    <row r="120" spans="1:2" x14ac:dyDescent="0.25">
      <c r="A120" s="96">
        <v>46384</v>
      </c>
      <c r="B120" s="40">
        <v>1500</v>
      </c>
    </row>
    <row r="121" spans="1:2" x14ac:dyDescent="0.25">
      <c r="A121" s="96">
        <v>46385</v>
      </c>
      <c r="B121" s="40">
        <v>1550</v>
      </c>
    </row>
    <row r="122" spans="1:2" x14ac:dyDescent="0.25">
      <c r="A122" s="96">
        <v>46386</v>
      </c>
      <c r="B122" s="40">
        <v>1600</v>
      </c>
    </row>
    <row r="123" spans="1:2" x14ac:dyDescent="0.25">
      <c r="A123" s="96">
        <v>46387</v>
      </c>
      <c r="B123" s="40">
        <v>1650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Blad12"/>
  <dimension ref="A1:E9"/>
  <sheetViews>
    <sheetView workbookViewId="0">
      <selection activeCell="E9" sqref="E9"/>
    </sheetView>
  </sheetViews>
  <sheetFormatPr defaultRowHeight="15" x14ac:dyDescent="0.25"/>
  <cols>
    <col min="1" max="1" width="10.42578125" style="22" customWidth="1"/>
    <col min="2" max="5" width="10.140625" style="22" bestFit="1" customWidth="1"/>
    <col min="6" max="6" width="12" style="22" bestFit="1" customWidth="1"/>
    <col min="7" max="7" width="9.140625" style="22"/>
    <col min="8" max="8" width="11" style="22" bestFit="1" customWidth="1"/>
    <col min="9" max="16384" width="9.140625" style="22"/>
  </cols>
  <sheetData>
    <row r="1" spans="1:5" x14ac:dyDescent="0.25">
      <c r="B1" s="22" t="s">
        <v>62</v>
      </c>
      <c r="C1" s="22" t="s">
        <v>63</v>
      </c>
      <c r="D1" s="22" t="s">
        <v>64</v>
      </c>
      <c r="E1" s="22" t="s">
        <v>65</v>
      </c>
    </row>
    <row r="2" spans="1:5" x14ac:dyDescent="0.25">
      <c r="A2" s="22" t="s">
        <v>66</v>
      </c>
      <c r="B2" s="51">
        <v>900</v>
      </c>
      <c r="C2" s="52">
        <v>550</v>
      </c>
      <c r="D2" s="52">
        <v>100</v>
      </c>
      <c r="E2" s="53">
        <v>100</v>
      </c>
    </row>
    <row r="3" spans="1:5" x14ac:dyDescent="0.25">
      <c r="A3" s="22" t="s">
        <v>67</v>
      </c>
      <c r="B3" s="41">
        <v>3200</v>
      </c>
      <c r="C3" s="22">
        <v>300</v>
      </c>
      <c r="D3" s="22">
        <v>200</v>
      </c>
      <c r="E3" s="54">
        <v>900</v>
      </c>
    </row>
    <row r="4" spans="1:5" x14ac:dyDescent="0.25">
      <c r="A4" s="22" t="s">
        <v>68</v>
      </c>
      <c r="B4" s="41">
        <v>1200</v>
      </c>
      <c r="C4" s="22">
        <v>600</v>
      </c>
      <c r="D4" s="22">
        <v>1500</v>
      </c>
      <c r="E4" s="54">
        <v>500</v>
      </c>
    </row>
    <row r="5" spans="1:5" x14ac:dyDescent="0.25">
      <c r="A5" s="55" t="s">
        <v>69</v>
      </c>
      <c r="B5" s="41">
        <v>400</v>
      </c>
      <c r="C5" s="22">
        <v>250</v>
      </c>
      <c r="D5" s="22">
        <v>900</v>
      </c>
      <c r="E5" s="54">
        <v>100</v>
      </c>
    </row>
    <row r="6" spans="1:5" x14ac:dyDescent="0.25">
      <c r="A6" s="22" t="s">
        <v>70</v>
      </c>
      <c r="B6" s="95">
        <v>4000</v>
      </c>
      <c r="C6" s="22">
        <v>500</v>
      </c>
      <c r="D6" s="22">
        <v>750</v>
      </c>
      <c r="E6" s="54">
        <v>3200</v>
      </c>
    </row>
    <row r="7" spans="1:5" x14ac:dyDescent="0.25">
      <c r="A7" s="22" t="s">
        <v>71</v>
      </c>
      <c r="B7" s="43">
        <v>200</v>
      </c>
      <c r="C7" s="56">
        <v>450</v>
      </c>
      <c r="D7" s="56">
        <v>300</v>
      </c>
      <c r="E7" s="57">
        <v>1600</v>
      </c>
    </row>
    <row r="9" spans="1:5" x14ac:dyDescent="0.25">
      <c r="A9" s="22" t="s">
        <v>72</v>
      </c>
      <c r="D9" s="176" cm="1">
        <f t="array" ref="D9">MIN(IF(MAX(B2:E7)=B2:E7,ROW(1:6)))</f>
        <v>5</v>
      </c>
      <c r="E9" s="175" t="str" cm="1">
        <f t="array" ref="E9">INDEX(A2:A7,D9)</f>
        <v>Simone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Blad13"/>
  <dimension ref="A1:E23"/>
  <sheetViews>
    <sheetView workbookViewId="0">
      <selection activeCell="C21" sqref="C21"/>
    </sheetView>
  </sheetViews>
  <sheetFormatPr defaultRowHeight="15" x14ac:dyDescent="0.25"/>
  <cols>
    <col min="1" max="1" width="4.140625" style="22" customWidth="1"/>
    <col min="2" max="2" width="34" style="46" customWidth="1"/>
    <col min="3" max="3" width="7.28515625" style="22" customWidth="1"/>
    <col min="4" max="4" width="52.28515625" style="22" bestFit="1" customWidth="1"/>
    <col min="5" max="5" width="9.140625" style="22"/>
    <col min="6" max="6" width="12" style="22" bestFit="1" customWidth="1"/>
    <col min="7" max="7" width="9.140625" style="22"/>
    <col min="8" max="8" width="11" style="22" bestFit="1" customWidth="1"/>
    <col min="9" max="16384" width="9.140625" style="22"/>
  </cols>
  <sheetData>
    <row r="1" spans="1:5" x14ac:dyDescent="0.25">
      <c r="A1" s="22">
        <v>9</v>
      </c>
    </row>
    <row r="2" spans="1:5" x14ac:dyDescent="0.25">
      <c r="A2" s="22">
        <v>20</v>
      </c>
      <c r="B2" s="46" t="s">
        <v>73</v>
      </c>
      <c r="C2" s="58" cm="1">
        <f t="array" ref="C2">SUM(SMALL(A1:A20,ROW(1:3)))</f>
        <v>15</v>
      </c>
      <c r="D2" s="59" t="s">
        <v>170</v>
      </c>
    </row>
    <row r="3" spans="1:5" x14ac:dyDescent="0.25">
      <c r="A3" s="22">
        <v>10</v>
      </c>
      <c r="D3" s="29"/>
    </row>
    <row r="4" spans="1:5" x14ac:dyDescent="0.25">
      <c r="A4" s="22">
        <v>18</v>
      </c>
    </row>
    <row r="5" spans="1:5" x14ac:dyDescent="0.25">
      <c r="A5" s="22">
        <v>5</v>
      </c>
    </row>
    <row r="6" spans="1:5" x14ac:dyDescent="0.25">
      <c r="A6" s="22">
        <v>13</v>
      </c>
    </row>
    <row r="7" spans="1:5" x14ac:dyDescent="0.25">
      <c r="A7" s="22">
        <v>6</v>
      </c>
      <c r="E7" s="22" t="s">
        <v>68</v>
      </c>
    </row>
    <row r="8" spans="1:5" x14ac:dyDescent="0.25">
      <c r="A8" s="22">
        <v>20</v>
      </c>
      <c r="E8" s="22" t="s">
        <v>75</v>
      </c>
    </row>
    <row r="9" spans="1:5" x14ac:dyDescent="0.25">
      <c r="A9" s="22">
        <v>4</v>
      </c>
      <c r="E9" s="22" t="s">
        <v>11</v>
      </c>
    </row>
    <row r="10" spans="1:5" x14ac:dyDescent="0.25">
      <c r="A10" s="22">
        <v>7</v>
      </c>
      <c r="E10" s="22" t="s">
        <v>9</v>
      </c>
    </row>
    <row r="11" spans="1:5" x14ac:dyDescent="0.25">
      <c r="A11" s="22">
        <v>15</v>
      </c>
    </row>
    <row r="13" spans="1:5" x14ac:dyDescent="0.25">
      <c r="A13" s="22">
        <v>16</v>
      </c>
    </row>
    <row r="14" spans="1:5" x14ac:dyDescent="0.25">
      <c r="A14" s="22">
        <v>17</v>
      </c>
    </row>
    <row r="15" spans="1:5" x14ac:dyDescent="0.25">
      <c r="A15" s="22">
        <v>11</v>
      </c>
    </row>
    <row r="21" spans="2:4" x14ac:dyDescent="0.25">
      <c r="B21" s="46" t="s">
        <v>128</v>
      </c>
      <c r="C21" s="58" cm="1">
        <f t="array" ref="C21">AVERAGE(LARGE(A1:A20,ROW(1:2)))</f>
        <v>20</v>
      </c>
      <c r="D21" s="59" t="s">
        <v>171</v>
      </c>
    </row>
    <row r="22" spans="2:4" x14ac:dyDescent="0.25">
      <c r="D22" s="29"/>
    </row>
    <row r="23" spans="2:4" x14ac:dyDescent="0.25">
      <c r="B23" s="46" t="s">
        <v>74</v>
      </c>
      <c r="C23" s="27" t="str">
        <f t="array" ref="C23">INDEX(E7:E10,MIN(IF(MIN(A7:C10)=A7:C10,ROW(1:4))))</f>
        <v>Klaas</v>
      </c>
      <c r="D23" s="32" t="s">
        <v>172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Blad14"/>
  <dimension ref="B1:E18"/>
  <sheetViews>
    <sheetView workbookViewId="0">
      <selection activeCell="B2" sqref="B2"/>
    </sheetView>
  </sheetViews>
  <sheetFormatPr defaultRowHeight="15" x14ac:dyDescent="0.25"/>
  <cols>
    <col min="1" max="1" width="4.7109375" customWidth="1"/>
    <col min="3" max="4" width="4.7109375" customWidth="1"/>
    <col min="5" max="5" width="20.28515625" style="89" bestFit="1" customWidth="1"/>
  </cols>
  <sheetData>
    <row r="1" spans="2:5" x14ac:dyDescent="0.25">
      <c r="E1" s="89" cm="1">
        <f t="array" aca="1" ref="E1:E14" ca="1">OFFSET(B2,COUNT(B:B)-14,0,14,1)</f>
        <v>46174</v>
      </c>
    </row>
    <row r="2" spans="2:5" x14ac:dyDescent="0.25">
      <c r="B2" s="89">
        <v>46171</v>
      </c>
      <c r="E2" s="89">
        <f ca="1"/>
        <v>46175</v>
      </c>
    </row>
    <row r="3" spans="2:5" x14ac:dyDescent="0.25">
      <c r="B3" s="89">
        <v>46172</v>
      </c>
      <c r="E3" s="89">
        <f ca="1"/>
        <v>46176</v>
      </c>
    </row>
    <row r="4" spans="2:5" x14ac:dyDescent="0.25">
      <c r="B4" s="89">
        <v>46173</v>
      </c>
      <c r="E4" s="89">
        <f ca="1"/>
        <v>46177</v>
      </c>
    </row>
    <row r="5" spans="2:5" x14ac:dyDescent="0.25">
      <c r="B5" s="89">
        <v>46174</v>
      </c>
      <c r="E5" s="89">
        <f ca="1"/>
        <v>46178</v>
      </c>
    </row>
    <row r="6" spans="2:5" x14ac:dyDescent="0.25">
      <c r="B6" s="89">
        <v>46175</v>
      </c>
      <c r="E6" s="89">
        <f ca="1"/>
        <v>46179</v>
      </c>
    </row>
    <row r="7" spans="2:5" x14ac:dyDescent="0.25">
      <c r="B7" s="89">
        <v>46176</v>
      </c>
      <c r="E7" s="89">
        <f ca="1"/>
        <v>46180</v>
      </c>
    </row>
    <row r="8" spans="2:5" x14ac:dyDescent="0.25">
      <c r="B8" s="89">
        <v>46177</v>
      </c>
      <c r="E8" s="89">
        <f ca="1"/>
        <v>46181</v>
      </c>
    </row>
    <row r="9" spans="2:5" x14ac:dyDescent="0.25">
      <c r="B9" s="89">
        <v>46178</v>
      </c>
      <c r="E9" s="89">
        <f ca="1"/>
        <v>46182</v>
      </c>
    </row>
    <row r="10" spans="2:5" x14ac:dyDescent="0.25">
      <c r="B10" s="89">
        <v>46179</v>
      </c>
      <c r="E10" s="89">
        <f ca="1"/>
        <v>46183</v>
      </c>
    </row>
    <row r="11" spans="2:5" x14ac:dyDescent="0.25">
      <c r="B11" s="89">
        <v>46180</v>
      </c>
      <c r="E11" s="89">
        <f ca="1"/>
        <v>46184</v>
      </c>
    </row>
    <row r="12" spans="2:5" x14ac:dyDescent="0.25">
      <c r="B12" s="89">
        <v>46181</v>
      </c>
      <c r="E12" s="89">
        <f ca="1"/>
        <v>46185</v>
      </c>
    </row>
    <row r="13" spans="2:5" x14ac:dyDescent="0.25">
      <c r="B13" s="89">
        <v>46182</v>
      </c>
      <c r="E13" s="89">
        <f ca="1"/>
        <v>46186</v>
      </c>
    </row>
    <row r="14" spans="2:5" x14ac:dyDescent="0.25">
      <c r="B14" s="89">
        <v>46183</v>
      </c>
      <c r="E14" s="89">
        <f ca="1"/>
        <v>46187</v>
      </c>
    </row>
    <row r="15" spans="2:5" x14ac:dyDescent="0.25">
      <c r="B15" s="89">
        <v>46184</v>
      </c>
    </row>
    <row r="16" spans="2:5" x14ac:dyDescent="0.25">
      <c r="B16" s="89">
        <v>46185</v>
      </c>
    </row>
    <row r="17" spans="2:2" x14ac:dyDescent="0.25">
      <c r="B17" s="89">
        <v>46186</v>
      </c>
    </row>
    <row r="18" spans="2:2" x14ac:dyDescent="0.25">
      <c r="B18" s="88">
        <v>46187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Blad15"/>
  <dimension ref="B1:M6"/>
  <sheetViews>
    <sheetView workbookViewId="0">
      <selection activeCell="J1" sqref="J1"/>
    </sheetView>
  </sheetViews>
  <sheetFormatPr defaultRowHeight="15" x14ac:dyDescent="0.25"/>
  <cols>
    <col min="1" max="1" width="3.7109375" style="22" customWidth="1"/>
    <col min="2" max="2" width="6.140625" style="22" bestFit="1" customWidth="1"/>
    <col min="3" max="3" width="7.140625" style="27" bestFit="1" customWidth="1"/>
    <col min="4" max="4" width="8.7109375" style="27" bestFit="1" customWidth="1"/>
    <col min="5" max="5" width="8" style="27" bestFit="1" customWidth="1"/>
    <col min="6" max="6" width="7.85546875" style="27" bestFit="1" customWidth="1"/>
    <col min="7" max="7" width="6.28515625" style="27" bestFit="1" customWidth="1"/>
    <col min="8" max="9" width="3.7109375" style="27" customWidth="1"/>
    <col min="10" max="10" width="13.5703125" style="22" bestFit="1" customWidth="1"/>
    <col min="11" max="16384" width="9.140625" style="22"/>
  </cols>
  <sheetData>
    <row r="1" spans="2:13" x14ac:dyDescent="0.25">
      <c r="C1" s="27" t="s">
        <v>195</v>
      </c>
      <c r="D1" s="27" t="s">
        <v>196</v>
      </c>
      <c r="E1" s="27" t="s">
        <v>197</v>
      </c>
      <c r="F1" s="27" t="s">
        <v>198</v>
      </c>
      <c r="G1" s="27" t="s">
        <v>199</v>
      </c>
      <c r="J1" s="22" cm="1">
        <f t="array" ref="J1:M6">TRANSPOSE(B1:G4)</f>
        <v>0</v>
      </c>
      <c r="K1" s="27" t="str">
        <v>jan</v>
      </c>
      <c r="L1" s="27" t="str">
        <v>feb</v>
      </c>
      <c r="M1" s="27" t="str">
        <v>maart</v>
      </c>
    </row>
    <row r="2" spans="2:13" x14ac:dyDescent="0.25">
      <c r="B2" s="22" t="s">
        <v>24</v>
      </c>
      <c r="C2" s="90">
        <v>700</v>
      </c>
      <c r="D2" s="90">
        <v>800</v>
      </c>
      <c r="E2" s="90">
        <v>900</v>
      </c>
      <c r="F2" s="90">
        <v>1000</v>
      </c>
      <c r="G2" s="90">
        <v>1100</v>
      </c>
      <c r="H2" s="90"/>
      <c r="J2" s="22" t="str">
        <v>Appels</v>
      </c>
      <c r="K2" s="22">
        <v>700</v>
      </c>
      <c r="L2" s="22">
        <v>1300</v>
      </c>
      <c r="M2" s="22">
        <v>1900</v>
      </c>
    </row>
    <row r="3" spans="2:13" x14ac:dyDescent="0.25">
      <c r="B3" s="22" t="s">
        <v>129</v>
      </c>
      <c r="C3" s="90">
        <v>1300</v>
      </c>
      <c r="D3" s="90">
        <v>1400</v>
      </c>
      <c r="E3" s="90">
        <v>1500</v>
      </c>
      <c r="F3" s="90">
        <v>1600</v>
      </c>
      <c r="G3" s="90">
        <v>1700</v>
      </c>
      <c r="H3" s="90"/>
      <c r="J3" s="22" t="str">
        <v>Bananen</v>
      </c>
      <c r="K3" s="22">
        <v>800</v>
      </c>
      <c r="L3" s="22">
        <v>1400</v>
      </c>
      <c r="M3" s="22">
        <v>2000</v>
      </c>
    </row>
    <row r="4" spans="2:13" x14ac:dyDescent="0.25">
      <c r="B4" s="22" t="s">
        <v>130</v>
      </c>
      <c r="C4" s="90">
        <v>1900</v>
      </c>
      <c r="D4" s="90">
        <v>2000</v>
      </c>
      <c r="E4" s="90">
        <v>2100</v>
      </c>
      <c r="F4" s="90">
        <v>2200</v>
      </c>
      <c r="G4" s="90">
        <v>2300</v>
      </c>
      <c r="H4" s="90"/>
      <c r="J4" s="22" t="str">
        <v>Druiven</v>
      </c>
      <c r="K4" s="22">
        <v>900</v>
      </c>
      <c r="L4" s="22">
        <v>1500</v>
      </c>
      <c r="M4" s="22">
        <v>2100</v>
      </c>
    </row>
    <row r="5" spans="2:13" x14ac:dyDescent="0.25">
      <c r="J5" s="22" t="str">
        <v>Bramen</v>
      </c>
      <c r="K5" s="22">
        <v>1000</v>
      </c>
      <c r="L5" s="22">
        <v>1600</v>
      </c>
      <c r="M5" s="22">
        <v>2200</v>
      </c>
    </row>
    <row r="6" spans="2:13" x14ac:dyDescent="0.25">
      <c r="J6" s="22" t="str">
        <v>Peren</v>
      </c>
      <c r="K6" s="22">
        <v>1100</v>
      </c>
      <c r="L6" s="22">
        <v>1700</v>
      </c>
      <c r="M6" s="22">
        <v>2300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Blad16">
    <pageSetUpPr fitToPage="1"/>
  </sheetPr>
  <dimension ref="A1:N31"/>
  <sheetViews>
    <sheetView workbookViewId="0">
      <selection activeCell="H4" sqref="H4"/>
    </sheetView>
  </sheetViews>
  <sheetFormatPr defaultRowHeight="15" x14ac:dyDescent="0.25"/>
  <cols>
    <col min="1" max="1" width="10.7109375" style="102" bestFit="1" customWidth="1"/>
    <col min="2" max="2" width="6.42578125" style="102" bestFit="1" customWidth="1"/>
    <col min="3" max="3" width="3" style="104" customWidth="1"/>
    <col min="4" max="4" width="6.85546875" style="102" bestFit="1" customWidth="1"/>
    <col min="5" max="5" width="4" style="102" customWidth="1"/>
    <col min="6" max="6" width="10.7109375" style="102" bestFit="1" customWidth="1"/>
    <col min="7" max="7" width="3.5703125" style="102" bestFit="1" customWidth="1"/>
    <col min="8" max="8" width="6.7109375" style="102" bestFit="1" customWidth="1"/>
    <col min="9" max="9" width="3.5703125" style="102" customWidth="1"/>
    <col min="10" max="10" width="4.5703125" style="103" customWidth="1"/>
    <col min="11" max="16384" width="9.140625" style="102"/>
  </cols>
  <sheetData>
    <row r="1" spans="1:9" x14ac:dyDescent="0.25">
      <c r="A1" s="121" t="s">
        <v>76</v>
      </c>
      <c r="B1" s="122" t="s">
        <v>77</v>
      </c>
      <c r="C1" s="100"/>
      <c r="D1" s="101"/>
    </row>
    <row r="2" spans="1:9" x14ac:dyDescent="0.25">
      <c r="A2" s="60" t="s">
        <v>78</v>
      </c>
      <c r="B2" s="61">
        <v>3.3</v>
      </c>
      <c r="C2" s="100"/>
      <c r="D2" s="165" t="s">
        <v>79</v>
      </c>
      <c r="E2" s="166"/>
      <c r="F2" s="166"/>
      <c r="G2" s="166"/>
      <c r="H2" s="107" t="s">
        <v>80</v>
      </c>
    </row>
    <row r="3" spans="1:9" x14ac:dyDescent="0.25">
      <c r="A3" s="60" t="s">
        <v>81</v>
      </c>
      <c r="B3" s="61">
        <v>3.7</v>
      </c>
      <c r="C3" s="100"/>
      <c r="D3" s="126"/>
      <c r="E3" s="127"/>
      <c r="F3" s="128"/>
      <c r="G3" s="128"/>
      <c r="H3" s="108" t="s">
        <v>82</v>
      </c>
    </row>
    <row r="4" spans="1:9" x14ac:dyDescent="0.25">
      <c r="A4" s="62" t="s">
        <v>83</v>
      </c>
      <c r="B4" s="61">
        <v>4.4000000000000004</v>
      </c>
      <c r="C4" s="101"/>
      <c r="D4" s="109" t="s">
        <v>84</v>
      </c>
      <c r="E4" s="110">
        <v>0</v>
      </c>
      <c r="F4" s="111" t="s">
        <v>85</v>
      </c>
      <c r="G4" s="131">
        <v>1</v>
      </c>
      <c r="H4" s="123" cm="1">
        <f t="array" ref="H4:H14">FREQUENCY(B2:B29,G4:G13)</f>
        <v>0</v>
      </c>
    </row>
    <row r="5" spans="1:9" x14ac:dyDescent="0.25">
      <c r="A5" s="60" t="s">
        <v>86</v>
      </c>
      <c r="B5" s="61">
        <v>4.5</v>
      </c>
      <c r="C5" s="101"/>
      <c r="D5" s="113" t="s">
        <v>84</v>
      </c>
      <c r="E5" s="129">
        <v>1</v>
      </c>
      <c r="F5" s="130" t="s">
        <v>85</v>
      </c>
      <c r="G5" s="132">
        <v>2</v>
      </c>
      <c r="H5" s="124">
        <v>0</v>
      </c>
    </row>
    <row r="6" spans="1:9" x14ac:dyDescent="0.25">
      <c r="A6" s="60" t="s">
        <v>87</v>
      </c>
      <c r="B6" s="61">
        <v>4.9000000000000004</v>
      </c>
      <c r="D6" s="113" t="s">
        <v>84</v>
      </c>
      <c r="E6" s="129">
        <v>2</v>
      </c>
      <c r="F6" s="130" t="s">
        <v>85</v>
      </c>
      <c r="G6" s="132">
        <v>3</v>
      </c>
      <c r="H6" s="124">
        <v>0</v>
      </c>
    </row>
    <row r="7" spans="1:9" x14ac:dyDescent="0.25">
      <c r="A7" s="60" t="s">
        <v>88</v>
      </c>
      <c r="B7" s="61">
        <v>4.9000000000000004</v>
      </c>
      <c r="D7" s="113" t="s">
        <v>84</v>
      </c>
      <c r="E7" s="129">
        <v>3</v>
      </c>
      <c r="F7" s="130" t="s">
        <v>85</v>
      </c>
      <c r="G7" s="132">
        <v>4</v>
      </c>
      <c r="H7" s="124">
        <v>2</v>
      </c>
    </row>
    <row r="8" spans="1:9" x14ac:dyDescent="0.25">
      <c r="A8" s="60" t="s">
        <v>89</v>
      </c>
      <c r="B8" s="61">
        <v>5.3</v>
      </c>
      <c r="D8" s="113" t="s">
        <v>84</v>
      </c>
      <c r="E8" s="129">
        <v>4</v>
      </c>
      <c r="F8" s="130" t="s">
        <v>85</v>
      </c>
      <c r="G8" s="132">
        <v>5</v>
      </c>
      <c r="H8" s="125">
        <v>4</v>
      </c>
    </row>
    <row r="9" spans="1:9" x14ac:dyDescent="0.25">
      <c r="A9" s="63" t="s">
        <v>90</v>
      </c>
      <c r="B9" s="61">
        <v>6.2</v>
      </c>
      <c r="D9" s="113" t="s">
        <v>84</v>
      </c>
      <c r="E9" s="129">
        <v>5</v>
      </c>
      <c r="F9" s="130" t="s">
        <v>85</v>
      </c>
      <c r="G9" s="132">
        <v>6</v>
      </c>
      <c r="H9" s="124">
        <v>1</v>
      </c>
    </row>
    <row r="10" spans="1:9" x14ac:dyDescent="0.25">
      <c r="A10" s="63" t="s">
        <v>91</v>
      </c>
      <c r="B10" s="61">
        <v>6.5</v>
      </c>
      <c r="D10" s="113" t="s">
        <v>84</v>
      </c>
      <c r="E10" s="129">
        <v>6</v>
      </c>
      <c r="F10" s="130" t="s">
        <v>85</v>
      </c>
      <c r="G10" s="132">
        <v>7</v>
      </c>
      <c r="H10" s="124">
        <v>8</v>
      </c>
    </row>
    <row r="11" spans="1:9" x14ac:dyDescent="0.25">
      <c r="A11" s="63" t="s">
        <v>92</v>
      </c>
      <c r="B11" s="61">
        <v>6.5</v>
      </c>
      <c r="D11" s="113" t="s">
        <v>84</v>
      </c>
      <c r="E11" s="129">
        <v>7</v>
      </c>
      <c r="F11" s="130" t="s">
        <v>85</v>
      </c>
      <c r="G11" s="132">
        <v>8</v>
      </c>
      <c r="H11" s="124">
        <v>10</v>
      </c>
    </row>
    <row r="12" spans="1:9" x14ac:dyDescent="0.25">
      <c r="A12" s="63" t="s">
        <v>93</v>
      </c>
      <c r="B12" s="61">
        <v>6.8</v>
      </c>
      <c r="D12" s="113" t="s">
        <v>84</v>
      </c>
      <c r="E12" s="129">
        <v>8</v>
      </c>
      <c r="F12" s="130" t="s">
        <v>85</v>
      </c>
      <c r="G12" s="132">
        <v>9</v>
      </c>
      <c r="H12" s="124">
        <v>2</v>
      </c>
    </row>
    <row r="13" spans="1:9" x14ac:dyDescent="0.25">
      <c r="A13" s="64" t="s">
        <v>71</v>
      </c>
      <c r="B13" s="61">
        <v>6.8</v>
      </c>
      <c r="D13" s="115" t="s">
        <v>84</v>
      </c>
      <c r="E13" s="116">
        <v>9</v>
      </c>
      <c r="F13" s="117" t="s">
        <v>85</v>
      </c>
      <c r="G13" s="133">
        <v>10</v>
      </c>
      <c r="H13" s="125">
        <v>1</v>
      </c>
    </row>
    <row r="14" spans="1:9" x14ac:dyDescent="0.25">
      <c r="A14" s="63" t="s">
        <v>94</v>
      </c>
      <c r="B14" s="61">
        <v>7</v>
      </c>
      <c r="C14" s="103"/>
      <c r="D14" s="103"/>
      <c r="E14" s="103"/>
      <c r="F14" s="103"/>
      <c r="G14" s="103"/>
      <c r="H14" s="103">
        <v>0</v>
      </c>
      <c r="I14" s="103"/>
    </row>
    <row r="15" spans="1:9" x14ac:dyDescent="0.25">
      <c r="A15" s="63" t="s">
        <v>96</v>
      </c>
      <c r="B15" s="61">
        <v>7</v>
      </c>
      <c r="D15" s="165" t="s">
        <v>95</v>
      </c>
      <c r="E15" s="166"/>
      <c r="F15" s="166"/>
      <c r="G15" s="166"/>
      <c r="H15" s="107" t="s">
        <v>80</v>
      </c>
    </row>
    <row r="16" spans="1:9" x14ac:dyDescent="0.25">
      <c r="A16" s="63" t="s">
        <v>98</v>
      </c>
      <c r="B16" s="61">
        <v>7</v>
      </c>
      <c r="C16" s="100"/>
      <c r="D16" s="167" t="s">
        <v>97</v>
      </c>
      <c r="E16" s="168"/>
      <c r="F16" s="168"/>
      <c r="G16" s="168"/>
      <c r="H16" s="108" t="s">
        <v>82</v>
      </c>
    </row>
    <row r="17" spans="1:14" x14ac:dyDescent="0.25">
      <c r="A17" s="63" t="s">
        <v>101</v>
      </c>
      <c r="B17" s="61">
        <v>7.1</v>
      </c>
      <c r="C17" s="100"/>
      <c r="D17" s="109" t="s">
        <v>99</v>
      </c>
      <c r="E17" s="118">
        <v>0</v>
      </c>
      <c r="F17" s="111" t="s">
        <v>100</v>
      </c>
      <c r="G17" s="119">
        <v>5.5</v>
      </c>
      <c r="H17" s="112" cm="1">
        <f t="array" ref="H17:H19">FREQUENCY(B2:B29,G17:G18)</f>
        <v>7</v>
      </c>
    </row>
    <row r="18" spans="1:14" x14ac:dyDescent="0.25">
      <c r="A18" s="64" t="s">
        <v>102</v>
      </c>
      <c r="B18" s="61">
        <v>7.2</v>
      </c>
      <c r="C18" s="100"/>
      <c r="D18" s="115" t="s">
        <v>99</v>
      </c>
      <c r="E18" s="120">
        <v>5.6</v>
      </c>
      <c r="F18" s="117" t="s">
        <v>100</v>
      </c>
      <c r="G18" s="116">
        <v>10</v>
      </c>
      <c r="H18" s="114">
        <v>21</v>
      </c>
    </row>
    <row r="19" spans="1:14" x14ac:dyDescent="0.25">
      <c r="A19" s="64" t="s">
        <v>103</v>
      </c>
      <c r="B19" s="61">
        <v>7.3</v>
      </c>
      <c r="C19" s="100"/>
      <c r="H19" s="105">
        <v>0</v>
      </c>
    </row>
    <row r="20" spans="1:14" x14ac:dyDescent="0.25">
      <c r="A20" s="63" t="s">
        <v>69</v>
      </c>
      <c r="B20" s="61">
        <v>7.3</v>
      </c>
      <c r="C20" s="100"/>
    </row>
    <row r="21" spans="1:14" x14ac:dyDescent="0.25">
      <c r="A21" s="64" t="s">
        <v>104</v>
      </c>
      <c r="B21" s="61">
        <v>7.4</v>
      </c>
      <c r="C21" s="100"/>
    </row>
    <row r="22" spans="1:14" x14ac:dyDescent="0.25">
      <c r="A22" s="63" t="s">
        <v>105</v>
      </c>
      <c r="B22" s="61">
        <v>7.6</v>
      </c>
      <c r="C22" s="100"/>
    </row>
    <row r="23" spans="1:14" x14ac:dyDescent="0.25">
      <c r="A23" s="63" t="s">
        <v>106</v>
      </c>
      <c r="B23" s="61">
        <v>7.7</v>
      </c>
      <c r="C23" s="100"/>
      <c r="K23" s="103"/>
      <c r="L23" s="103"/>
      <c r="M23" s="103"/>
    </row>
    <row r="24" spans="1:14" x14ac:dyDescent="0.25">
      <c r="A24" s="64" t="s">
        <v>107</v>
      </c>
      <c r="B24" s="61">
        <v>7.8</v>
      </c>
      <c r="C24" s="100"/>
      <c r="I24" s="103"/>
      <c r="N24" s="103"/>
    </row>
    <row r="25" spans="1:14" s="103" customFormat="1" x14ac:dyDescent="0.25">
      <c r="A25" s="63" t="s">
        <v>108</v>
      </c>
      <c r="B25" s="61">
        <v>7.9</v>
      </c>
      <c r="C25" s="106"/>
      <c r="D25" s="102"/>
      <c r="E25" s="102"/>
      <c r="F25" s="102"/>
      <c r="G25" s="102"/>
      <c r="H25" s="102"/>
      <c r="I25" s="102"/>
      <c r="K25" s="102"/>
      <c r="L25" s="102"/>
      <c r="M25" s="102"/>
      <c r="N25" s="102"/>
    </row>
    <row r="26" spans="1:14" x14ac:dyDescent="0.25">
      <c r="A26" s="64" t="s">
        <v>67</v>
      </c>
      <c r="B26" s="61">
        <v>7.9</v>
      </c>
    </row>
    <row r="27" spans="1:14" x14ac:dyDescent="0.25">
      <c r="A27" s="63" t="s">
        <v>109</v>
      </c>
      <c r="B27" s="61">
        <v>8.1</v>
      </c>
    </row>
    <row r="28" spans="1:14" x14ac:dyDescent="0.25">
      <c r="A28" s="63" t="s">
        <v>110</v>
      </c>
      <c r="B28" s="65">
        <v>8.5</v>
      </c>
    </row>
    <row r="29" spans="1:14" x14ac:dyDescent="0.25">
      <c r="A29" s="66" t="s">
        <v>111</v>
      </c>
      <c r="B29" s="134">
        <v>9.1999999999999993</v>
      </c>
    </row>
    <row r="31" spans="1:14" x14ac:dyDescent="0.25">
      <c r="A31" s="103"/>
    </row>
  </sheetData>
  <mergeCells count="3">
    <mergeCell ref="D2:G2"/>
    <mergeCell ref="D15:G15"/>
    <mergeCell ref="D16:G16"/>
  </mergeCells>
  <conditionalFormatting sqref="C1:D1 B2:C5 D3:E3 G4:H12 E4:E13 G5:G13 B6:B28 H12:H13 D16 C16:C24 E17:E18 G17:H18">
    <cfRule type="cellIs" dxfId="1" priority="1" stopIfTrue="1" operator="equal">
      <formula>FALSE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Blad17"/>
  <dimension ref="A1:W43"/>
  <sheetViews>
    <sheetView workbookViewId="0">
      <selection activeCell="I30" sqref="I30"/>
    </sheetView>
  </sheetViews>
  <sheetFormatPr defaultRowHeight="15" x14ac:dyDescent="0.25"/>
  <cols>
    <col min="1" max="1" width="12" style="86" bestFit="1" customWidth="1"/>
    <col min="2" max="2" width="23.28515625" style="81" customWidth="1"/>
    <col min="3" max="3" width="3.140625" style="81" customWidth="1"/>
    <col min="4" max="4" width="23.28515625" style="81" customWidth="1"/>
    <col min="5" max="8" width="9.140625" style="81"/>
    <col min="9" max="9" width="9.140625" style="87"/>
    <col min="10" max="21" width="9.140625" style="81"/>
    <col min="22" max="22" width="8.28515625" style="81" bestFit="1" customWidth="1"/>
    <col min="23" max="23" width="6.42578125" style="81" customWidth="1"/>
    <col min="24" max="16384" width="9.140625" style="81"/>
  </cols>
  <sheetData>
    <row r="1" spans="1:23" s="70" customFormat="1" x14ac:dyDescent="0.25">
      <c r="A1" s="67"/>
      <c r="B1" s="68"/>
      <c r="C1" s="68"/>
      <c r="D1" s="68"/>
      <c r="E1" s="68"/>
      <c r="F1" s="68"/>
      <c r="G1" s="68"/>
      <c r="H1" s="68"/>
      <c r="I1" s="69"/>
      <c r="V1" s="71"/>
      <c r="W1" s="72"/>
    </row>
    <row r="2" spans="1:23" s="70" customFormat="1" x14ac:dyDescent="0.25">
      <c r="A2" s="67"/>
      <c r="B2" s="73" t="s">
        <v>112</v>
      </c>
      <c r="C2" s="69"/>
      <c r="D2" s="73" t="s">
        <v>113</v>
      </c>
      <c r="E2" s="68"/>
      <c r="F2" s="68"/>
      <c r="G2" s="68"/>
      <c r="H2" s="68"/>
      <c r="I2" s="69"/>
      <c r="V2" s="71"/>
      <c r="W2" s="71"/>
    </row>
    <row r="3" spans="1:23" s="70" customFormat="1" x14ac:dyDescent="0.25">
      <c r="A3" s="67"/>
      <c r="B3" s="74">
        <v>3</v>
      </c>
      <c r="C3" s="68"/>
      <c r="D3" s="74">
        <v>5</v>
      </c>
      <c r="E3" s="68"/>
      <c r="F3" s="68"/>
      <c r="G3" s="68"/>
      <c r="H3" s="68"/>
      <c r="I3" s="69"/>
      <c r="V3" s="71"/>
      <c r="W3" s="71"/>
    </row>
    <row r="4" spans="1:23" s="70" customFormat="1" x14ac:dyDescent="0.25">
      <c r="A4" s="67"/>
      <c r="B4" s="75">
        <v>4</v>
      </c>
      <c r="C4" s="68"/>
      <c r="D4" s="75">
        <v>7</v>
      </c>
      <c r="E4" s="68"/>
      <c r="F4" s="68"/>
      <c r="G4" s="68"/>
      <c r="H4" s="68"/>
      <c r="I4" s="69"/>
    </row>
    <row r="5" spans="1:23" s="70" customFormat="1" x14ac:dyDescent="0.25">
      <c r="A5" s="67"/>
      <c r="B5" s="75">
        <v>5</v>
      </c>
      <c r="C5" s="68"/>
      <c r="D5" s="75">
        <v>6</v>
      </c>
      <c r="E5" s="68"/>
      <c r="F5" s="68"/>
      <c r="G5" s="68"/>
      <c r="H5" s="68"/>
      <c r="I5" s="69"/>
    </row>
    <row r="6" spans="1:23" s="70" customFormat="1" x14ac:dyDescent="0.25">
      <c r="A6" s="67"/>
      <c r="B6" s="75">
        <v>6</v>
      </c>
      <c r="C6" s="68"/>
      <c r="D6" s="75">
        <v>6</v>
      </c>
      <c r="E6" s="68"/>
      <c r="F6" s="68"/>
      <c r="G6" s="68"/>
      <c r="H6" s="68"/>
      <c r="I6" s="69"/>
    </row>
    <row r="7" spans="1:23" s="70" customFormat="1" x14ac:dyDescent="0.25">
      <c r="A7" s="67"/>
      <c r="B7" s="76">
        <v>7</v>
      </c>
      <c r="C7" s="68"/>
      <c r="D7" s="76"/>
      <c r="E7" s="68"/>
      <c r="F7" s="68"/>
      <c r="G7" s="68"/>
      <c r="H7" s="68"/>
      <c r="I7" s="69"/>
    </row>
    <row r="8" spans="1:23" s="70" customFormat="1" x14ac:dyDescent="0.25">
      <c r="A8" s="67"/>
      <c r="B8" s="169" t="s">
        <v>114</v>
      </c>
      <c r="C8" s="169"/>
      <c r="D8" s="169"/>
      <c r="E8" s="68"/>
      <c r="F8" s="68"/>
      <c r="G8" s="68"/>
      <c r="H8" s="68"/>
      <c r="I8" s="69"/>
    </row>
    <row r="9" spans="1:23" s="70" customFormat="1" x14ac:dyDescent="0.25">
      <c r="A9" s="67"/>
      <c r="B9" s="135" t="s">
        <v>115</v>
      </c>
      <c r="C9" s="136"/>
      <c r="D9" s="135" t="s">
        <v>116</v>
      </c>
      <c r="E9" s="68"/>
      <c r="F9" s="68"/>
      <c r="G9" s="68"/>
      <c r="H9" s="68"/>
      <c r="I9" s="69"/>
    </row>
    <row r="10" spans="1:23" x14ac:dyDescent="0.25">
      <c r="A10" s="77"/>
      <c r="B10" s="78" cm="1">
        <f t="array" ref="B10">SUM(N(B3:B7&gt;D3:D7))</f>
        <v>1</v>
      </c>
      <c r="C10" s="79"/>
      <c r="D10" s="78" cm="1">
        <f t="array" ref="D10">SUM(N(D3:D7&gt;B3:B7))</f>
        <v>3</v>
      </c>
      <c r="E10" s="79"/>
      <c r="F10" s="79"/>
      <c r="G10" s="79"/>
      <c r="H10" s="79"/>
      <c r="I10" s="80"/>
    </row>
    <row r="11" spans="1:23" s="70" customFormat="1" x14ac:dyDescent="0.25">
      <c r="A11" s="77"/>
      <c r="B11" s="82" t="s">
        <v>173</v>
      </c>
      <c r="C11" s="79"/>
      <c r="D11" s="82" t="s">
        <v>174</v>
      </c>
      <c r="E11" s="79"/>
      <c r="F11" s="79"/>
      <c r="G11" s="79"/>
      <c r="H11" s="79"/>
      <c r="I11" s="80"/>
    </row>
    <row r="12" spans="1:23" x14ac:dyDescent="0.25">
      <c r="A12" s="67"/>
      <c r="B12" s="68"/>
      <c r="C12" s="68"/>
      <c r="D12" s="68"/>
      <c r="E12" s="68"/>
      <c r="F12" s="68"/>
      <c r="G12" s="68"/>
      <c r="H12" s="68"/>
      <c r="I12" s="69"/>
    </row>
    <row r="13" spans="1:23" s="70" customFormat="1" x14ac:dyDescent="0.25">
      <c r="A13" s="77"/>
      <c r="B13" s="170" t="s">
        <v>117</v>
      </c>
      <c r="C13" s="170"/>
      <c r="D13" s="170"/>
      <c r="E13" s="79"/>
      <c r="F13" s="79"/>
      <c r="G13" s="79"/>
      <c r="H13" s="79"/>
      <c r="I13" s="80"/>
    </row>
    <row r="14" spans="1:23" s="70" customFormat="1" x14ac:dyDescent="0.25">
      <c r="A14" s="67"/>
      <c r="B14" s="171" t="s">
        <v>118</v>
      </c>
      <c r="C14" s="171"/>
      <c r="D14" s="171"/>
      <c r="E14" s="68"/>
      <c r="F14" s="68"/>
      <c r="G14" s="68"/>
      <c r="H14" s="68"/>
      <c r="I14" s="69"/>
    </row>
    <row r="15" spans="1:23" s="70" customFormat="1" x14ac:dyDescent="0.25">
      <c r="A15" s="67" t="s">
        <v>119</v>
      </c>
      <c r="B15" s="172" t="str" cm="1">
        <f t="array" ref="B15">IF(SUM(N(B3:B7&gt;D3:D7))&gt;=3,B2,IF(SUM(N(B3:B7&lt;D3:D7))&gt;=3,D2,""))</f>
        <v>Product  Y</v>
      </c>
      <c r="C15" s="173"/>
      <c r="D15" s="174"/>
      <c r="E15" s="68"/>
      <c r="F15" s="68"/>
      <c r="G15" s="68"/>
      <c r="H15" s="68"/>
      <c r="I15" s="69"/>
    </row>
    <row r="16" spans="1:23" x14ac:dyDescent="0.25">
      <c r="A16" s="67"/>
      <c r="B16" s="68"/>
      <c r="C16" s="68"/>
      <c r="D16" s="68"/>
      <c r="E16" s="68"/>
      <c r="F16" s="68"/>
      <c r="G16" s="68"/>
      <c r="H16" s="68"/>
      <c r="I16" s="69"/>
    </row>
    <row r="17" spans="1:9" s="70" customFormat="1" x14ac:dyDescent="0.25">
      <c r="A17" s="77"/>
      <c r="B17" s="83" t="s">
        <v>120</v>
      </c>
      <c r="C17" s="79"/>
      <c r="D17" s="79"/>
      <c r="E17" s="79"/>
      <c r="F17" s="79"/>
      <c r="G17" s="79"/>
      <c r="H17" s="79"/>
      <c r="I17" s="80"/>
    </row>
    <row r="18" spans="1:9" s="70" customFormat="1" x14ac:dyDescent="0.25">
      <c r="A18" s="67"/>
      <c r="B18" s="68"/>
      <c r="C18" s="68"/>
      <c r="D18" s="68"/>
      <c r="E18" s="68"/>
      <c r="F18" s="68"/>
      <c r="G18" s="68"/>
      <c r="H18" s="68"/>
      <c r="I18" s="69"/>
    </row>
    <row r="19" spans="1:9" s="70" customFormat="1" x14ac:dyDescent="0.25">
      <c r="A19" s="67"/>
      <c r="B19" s="68"/>
      <c r="C19" s="68"/>
      <c r="D19" s="68"/>
      <c r="E19" s="68"/>
      <c r="F19" s="68"/>
      <c r="G19" s="68"/>
      <c r="H19" s="68"/>
      <c r="I19" s="69"/>
    </row>
    <row r="20" spans="1:9" x14ac:dyDescent="0.25">
      <c r="A20" s="67"/>
      <c r="B20" s="68" t="s">
        <v>121</v>
      </c>
      <c r="C20" s="68"/>
      <c r="D20" s="68"/>
      <c r="E20" s="68"/>
      <c r="F20" s="68"/>
      <c r="G20" s="68"/>
      <c r="H20" s="68"/>
      <c r="I20" s="69"/>
    </row>
    <row r="21" spans="1:9" s="70" customFormat="1" x14ac:dyDescent="0.25">
      <c r="A21" s="77"/>
      <c r="B21" s="79" t="s">
        <v>122</v>
      </c>
      <c r="C21" s="79"/>
      <c r="D21" s="79"/>
      <c r="E21" s="79"/>
      <c r="F21" s="79"/>
      <c r="G21" s="79"/>
      <c r="H21" s="79"/>
      <c r="I21" s="80"/>
    </row>
    <row r="22" spans="1:9" s="70" customFormat="1" x14ac:dyDescent="0.25">
      <c r="A22" s="67"/>
      <c r="B22" s="68" t="s">
        <v>123</v>
      </c>
      <c r="C22" s="68"/>
      <c r="D22" s="68"/>
      <c r="E22" s="68"/>
      <c r="F22" s="68"/>
      <c r="G22" s="68"/>
      <c r="H22" s="68"/>
      <c r="I22" s="69"/>
    </row>
    <row r="23" spans="1:9" s="70" customFormat="1" x14ac:dyDescent="0.25">
      <c r="A23" s="67"/>
      <c r="B23" s="78" cm="1">
        <f t="array" ref="B23">SUM(N(B3:B7=D3:D7))</f>
        <v>1</v>
      </c>
      <c r="C23" s="68"/>
      <c r="D23" s="83" t="s">
        <v>175</v>
      </c>
      <c r="E23" s="68"/>
      <c r="F23" s="68"/>
      <c r="G23" s="68"/>
      <c r="H23" s="68"/>
      <c r="I23" s="69"/>
    </row>
    <row r="24" spans="1:9" x14ac:dyDescent="0.25">
      <c r="A24" s="67"/>
      <c r="B24" s="68"/>
      <c r="C24" s="68"/>
      <c r="D24" s="68"/>
      <c r="E24" s="68"/>
      <c r="F24" s="68"/>
      <c r="G24" s="68"/>
      <c r="H24" s="68"/>
      <c r="I24" s="69"/>
    </row>
    <row r="25" spans="1:9" s="70" customFormat="1" x14ac:dyDescent="0.25">
      <c r="A25" s="84"/>
      <c r="I25" s="85"/>
    </row>
    <row r="26" spans="1:9" x14ac:dyDescent="0.25">
      <c r="B26" s="79" t="s">
        <v>122</v>
      </c>
      <c r="C26" s="79"/>
      <c r="D26" s="79"/>
      <c r="E26" s="79"/>
    </row>
    <row r="27" spans="1:9" s="70" customFormat="1" x14ac:dyDescent="0.25">
      <c r="A27" s="84"/>
      <c r="B27" s="68" t="s">
        <v>124</v>
      </c>
      <c r="C27" s="68"/>
      <c r="D27" s="68"/>
      <c r="E27" s="68"/>
      <c r="I27" s="85"/>
    </row>
    <row r="28" spans="1:9" s="70" customFormat="1" x14ac:dyDescent="0.25">
      <c r="A28" s="84"/>
      <c r="B28" s="78" cm="1">
        <f t="array" ref="B28">SUM(N(B3:B7=D3:D7)*(B3:B7&lt;&gt;""))</f>
        <v>1</v>
      </c>
      <c r="C28" s="68"/>
      <c r="D28" s="83" t="s">
        <v>176</v>
      </c>
      <c r="E28" s="68"/>
      <c r="I28" s="85"/>
    </row>
    <row r="29" spans="1:9" s="70" customFormat="1" x14ac:dyDescent="0.25">
      <c r="A29" s="84"/>
      <c r="B29" s="68"/>
      <c r="C29" s="68"/>
      <c r="D29" s="68"/>
      <c r="E29" s="68"/>
      <c r="I29" s="85"/>
    </row>
    <row r="30" spans="1:9" s="70" customFormat="1" x14ac:dyDescent="0.25">
      <c r="A30" s="84"/>
      <c r="I30" s="85"/>
    </row>
    <row r="31" spans="1:9" s="70" customFormat="1" x14ac:dyDescent="0.25">
      <c r="A31" s="84"/>
      <c r="I31" s="85"/>
    </row>
    <row r="33" spans="1:9" s="70" customFormat="1" x14ac:dyDescent="0.25">
      <c r="A33" s="84"/>
      <c r="I33" s="85"/>
    </row>
    <row r="34" spans="1:9" s="70" customFormat="1" x14ac:dyDescent="0.25">
      <c r="A34" s="84"/>
      <c r="I34" s="85"/>
    </row>
    <row r="35" spans="1:9" s="70" customFormat="1" x14ac:dyDescent="0.25">
      <c r="A35" s="84"/>
      <c r="I35" s="85"/>
    </row>
    <row r="37" spans="1:9" s="70" customFormat="1" x14ac:dyDescent="0.25">
      <c r="A37" s="84"/>
      <c r="I37" s="85"/>
    </row>
    <row r="38" spans="1:9" s="70" customFormat="1" x14ac:dyDescent="0.25">
      <c r="A38" s="84"/>
      <c r="I38" s="85"/>
    </row>
    <row r="39" spans="1:9" s="70" customFormat="1" x14ac:dyDescent="0.25">
      <c r="A39" s="84"/>
      <c r="I39" s="85"/>
    </row>
    <row r="41" spans="1:9" s="70" customFormat="1" x14ac:dyDescent="0.25">
      <c r="A41" s="84"/>
      <c r="I41" s="85"/>
    </row>
    <row r="42" spans="1:9" s="70" customFormat="1" x14ac:dyDescent="0.25">
      <c r="A42" s="84"/>
      <c r="I42" s="85"/>
    </row>
    <row r="43" spans="1:9" s="70" customFormat="1" x14ac:dyDescent="0.25">
      <c r="A43" s="84"/>
      <c r="I43" s="85"/>
    </row>
  </sheetData>
  <mergeCells count="4">
    <mergeCell ref="B8:D8"/>
    <mergeCell ref="B13:D13"/>
    <mergeCell ref="B14:D14"/>
    <mergeCell ref="B15:D15"/>
  </mergeCells>
  <conditionalFormatting sqref="B2 D2">
    <cfRule type="expression" dxfId="0" priority="1" stopIfTrue="1">
      <formula>AND(B2&lt;&gt;"",B2=$B15)</formula>
    </cfRule>
  </conditionalFormatting>
  <pageMargins left="0.75" right="0.75" top="1" bottom="1" header="0.5" footer="0.5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17</vt:i4>
      </vt:variant>
    </vt:vector>
  </HeadingPairs>
  <TitlesOfParts>
    <vt:vector size="17" baseType="lpstr">
      <vt:lpstr>LEES DIT</vt:lpstr>
      <vt:lpstr>Eerste keer</vt:lpstr>
      <vt:lpstr>Laatste in de reeks</vt:lpstr>
      <vt:lpstr>Langste tekst</vt:lpstr>
      <vt:lpstr>Aantal unieke namen</vt:lpstr>
      <vt:lpstr>Unieke namen</vt:lpstr>
      <vt:lpstr>Grootste per groep</vt:lpstr>
      <vt:lpstr>Kleinste even getal</vt:lpstr>
      <vt:lpstr>Aantal oneven &gt;50</vt:lpstr>
      <vt:lpstr>Waarde in onderste cel</vt:lpstr>
      <vt:lpstr>Wanneer het laatst groter dan</vt:lpstr>
      <vt:lpstr>Naam bij grootste</vt:lpstr>
      <vt:lpstr>Som van kleinste</vt:lpstr>
      <vt:lpstr>Laatste 14 dagen</vt:lpstr>
      <vt:lpstr>TRANSPONEREN</vt:lpstr>
      <vt:lpstr>Interval Klas</vt:lpstr>
      <vt:lpstr>Reeksen vergelijken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2016-02-22T13:57:09Z</dcterms:created>
  <dcterms:modified xsi:type="dcterms:W3CDTF">2025-12-16T10:56:05Z</dcterms:modified>
</cp:coreProperties>
</file>